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9\"/>
    </mc:Choice>
  </mc:AlternateContent>
  <xr:revisionPtr revIDLastSave="0" documentId="13_ncr:1_{7A0864D5-5D78-4FEC-B64E-4E449050DBF3}" xr6:coauthVersionLast="47" xr6:coauthVersionMax="47" xr10:uidLastSave="{00000000-0000-0000-0000-000000000000}"/>
  <workbookProtection workbookAlgorithmName="SHA-512" workbookHashValue="7+8RvH0W03BB900VwwwEilGX13e7/4EYfBmPF6AQji9oDHlQDCXOHmkTNtZ8amoSY/7TQYOGIOOs5RIGOyq4MQ==" workbookSaltValue="aNi3zOAP/tqAqUjUv2rBjA==" workbookSpinCount="100000" lockStructure="1"/>
  <bookViews>
    <workbookView xWindow="-120" yWindow="-120" windowWidth="29040" windowHeight="1599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CPT!$A$1:$K$233</definedName>
    <definedName name="_xlnm.Print_Area" localSheetId="6">'DC1'!$A$1:$K$233</definedName>
    <definedName name="_xlnm.Print_Area" localSheetId="12">'DC2'!$A$1:$K$233</definedName>
    <definedName name="_xlnm.Print_Area" localSheetId="17">'DC3'!$A$1:$K$233</definedName>
    <definedName name="_xlnm.Print_Area" localSheetId="25">'DC4'!$A$1:$K$233</definedName>
    <definedName name="_xlnm.Print_Area" localSheetId="29">'DC5'!$A$1:$K$233</definedName>
    <definedName name="_xlnm.Print_Area" localSheetId="30">Summary!$A$1:$K$233</definedName>
    <definedName name="_xlnm.Print_Area" localSheetId="1">'WC011'!$A$1:$K$233</definedName>
    <definedName name="_xlnm.Print_Area" localSheetId="2">'WC012'!$A$1:$K$233</definedName>
    <definedName name="_xlnm.Print_Area" localSheetId="3">'WC013'!$A$1:$K$233</definedName>
    <definedName name="_xlnm.Print_Area" localSheetId="4">'WC014'!$A$1:$K$233</definedName>
    <definedName name="_xlnm.Print_Area" localSheetId="5">'WC015'!$A$1:$K$233</definedName>
    <definedName name="_xlnm.Print_Area" localSheetId="7">'WC022'!$A$1:$K$233</definedName>
    <definedName name="_xlnm.Print_Area" localSheetId="8">'WC023'!$A$1:$K$233</definedName>
    <definedName name="_xlnm.Print_Area" localSheetId="9">'WC024'!$A$1:$K$233</definedName>
    <definedName name="_xlnm.Print_Area" localSheetId="10">'WC025'!$A$1:$K$233</definedName>
    <definedName name="_xlnm.Print_Area" localSheetId="11">'WC026'!$A$1:$K$233</definedName>
    <definedName name="_xlnm.Print_Area" localSheetId="13">'WC031'!$A$1:$K$233</definedName>
    <definedName name="_xlnm.Print_Area" localSheetId="14">'WC032'!$A$1:$K$233</definedName>
    <definedName name="_xlnm.Print_Area" localSheetId="15">'WC033'!$A$1:$K$233</definedName>
    <definedName name="_xlnm.Print_Area" localSheetId="16">'WC034'!$A$1:$K$233</definedName>
    <definedName name="_xlnm.Print_Area" localSheetId="18">'WC041'!$A$1:$K$233</definedName>
    <definedName name="_xlnm.Print_Area" localSheetId="19">'WC042'!$A$1:$K$233</definedName>
    <definedName name="_xlnm.Print_Area" localSheetId="20">'WC043'!$A$1:$K$233</definedName>
    <definedName name="_xlnm.Print_Area" localSheetId="21">'WC044'!$A$1:$K$233</definedName>
    <definedName name="_xlnm.Print_Area" localSheetId="22">'WC045'!$A$1:$K$233</definedName>
    <definedName name="_xlnm.Print_Area" localSheetId="23">'WC047'!$A$1:$K$233</definedName>
    <definedName name="_xlnm.Print_Area" localSheetId="24">'WC048'!$A$1:$K$233</definedName>
    <definedName name="_xlnm.Print_Area" localSheetId="26">'WC051'!$A$1:$K$233</definedName>
    <definedName name="_xlnm.Print_Area" localSheetId="27">'WC052'!$A$1:$K$233</definedName>
    <definedName name="_xlnm.Print_Area" localSheetId="28">'WC053'!$A$1:$K$233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G184" i="2" s="1"/>
  <c r="F201" i="2"/>
  <c r="E201" i="2"/>
  <c r="D201" i="2"/>
  <c r="C201" i="2"/>
  <c r="K197" i="2"/>
  <c r="J197" i="2"/>
  <c r="I197" i="2"/>
  <c r="H197" i="2"/>
  <c r="H184" i="2" s="1"/>
  <c r="H219" i="2" s="1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C194" i="2"/>
  <c r="K156" i="2"/>
  <c r="K180" i="2" s="1"/>
  <c r="J156" i="2"/>
  <c r="J180" i="2" s="1"/>
  <c r="I156" i="2"/>
  <c r="H156" i="2"/>
  <c r="H180" i="2" s="1"/>
  <c r="G156" i="2"/>
  <c r="G180" i="2" s="1"/>
  <c r="F156" i="2"/>
  <c r="E156" i="2"/>
  <c r="E180" i="2" s="1"/>
  <c r="D156" i="2"/>
  <c r="D180" i="2" s="1"/>
  <c r="C156" i="2"/>
  <c r="C180" i="2" s="1"/>
  <c r="J146" i="2"/>
  <c r="H146" i="2"/>
  <c r="D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C127" i="2"/>
  <c r="K123" i="2"/>
  <c r="J123" i="2"/>
  <c r="J110" i="2" s="1"/>
  <c r="I123" i="2"/>
  <c r="H123" i="2"/>
  <c r="G123" i="2"/>
  <c r="F123" i="2"/>
  <c r="E123" i="2"/>
  <c r="D123" i="2"/>
  <c r="C123" i="2"/>
  <c r="K120" i="2"/>
  <c r="K110" i="2" s="1"/>
  <c r="J120" i="2"/>
  <c r="I120" i="2"/>
  <c r="H120" i="2"/>
  <c r="G120" i="2"/>
  <c r="F120" i="2"/>
  <c r="E120" i="2"/>
  <c r="D120" i="2"/>
  <c r="C120" i="2"/>
  <c r="C110" i="2" s="1"/>
  <c r="K108" i="2"/>
  <c r="J108" i="2"/>
  <c r="I108" i="2"/>
  <c r="H108" i="2"/>
  <c r="G108" i="2"/>
  <c r="F108" i="2"/>
  <c r="E108" i="2"/>
  <c r="D108" i="2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I85" i="2"/>
  <c r="H85" i="2"/>
  <c r="G85" i="2"/>
  <c r="F85" i="2"/>
  <c r="E85" i="2"/>
  <c r="D85" i="2"/>
  <c r="C85" i="2"/>
  <c r="K73" i="2"/>
  <c r="J73" i="2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I40" i="2" s="1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D57" i="2"/>
  <c r="C57" i="2"/>
  <c r="K53" i="2"/>
  <c r="J53" i="2"/>
  <c r="I53" i="2"/>
  <c r="H53" i="2"/>
  <c r="G53" i="2"/>
  <c r="F53" i="2"/>
  <c r="E53" i="2"/>
  <c r="D53" i="2"/>
  <c r="C53" i="2"/>
  <c r="K50" i="2"/>
  <c r="J50" i="2"/>
  <c r="I50" i="2"/>
  <c r="H50" i="2"/>
  <c r="G50" i="2"/>
  <c r="F50" i="2"/>
  <c r="E50" i="2"/>
  <c r="E40" i="2" s="1"/>
  <c r="D50" i="2"/>
  <c r="C50" i="2"/>
  <c r="K38" i="2"/>
  <c r="J38" i="2"/>
  <c r="I38" i="2"/>
  <c r="H38" i="2"/>
  <c r="H5" i="2" s="1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G5" i="2" s="1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F15" i="2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D197" i="3"/>
  <c r="C197" i="3"/>
  <c r="K194" i="3"/>
  <c r="J194" i="3"/>
  <c r="I194" i="3"/>
  <c r="H194" i="3"/>
  <c r="G194" i="3"/>
  <c r="F194" i="3"/>
  <c r="E194" i="3"/>
  <c r="D194" i="3"/>
  <c r="C194" i="3"/>
  <c r="H180" i="3"/>
  <c r="K156" i="3"/>
  <c r="J156" i="3"/>
  <c r="J180" i="3" s="1"/>
  <c r="I156" i="3"/>
  <c r="I180" i="3" s="1"/>
  <c r="H156" i="3"/>
  <c r="G156" i="3"/>
  <c r="G180" i="3" s="1"/>
  <c r="F156" i="3"/>
  <c r="F180" i="3" s="1"/>
  <c r="E156" i="3"/>
  <c r="D156" i="3"/>
  <c r="D146" i="3" s="1"/>
  <c r="C156" i="3"/>
  <c r="J146" i="3"/>
  <c r="H146" i="3"/>
  <c r="G146" i="3"/>
  <c r="F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F110" i="3" s="1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G120" i="3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E75" i="3" s="1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E40" i="3" s="1"/>
  <c r="D53" i="3"/>
  <c r="C53" i="3"/>
  <c r="K50" i="3"/>
  <c r="J50" i="3"/>
  <c r="I50" i="3"/>
  <c r="H50" i="3"/>
  <c r="G50" i="3"/>
  <c r="F50" i="3"/>
  <c r="E50" i="3"/>
  <c r="D50" i="3"/>
  <c r="C50" i="3"/>
  <c r="D4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K5" i="3" s="1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J15" i="3"/>
  <c r="I15" i="3"/>
  <c r="H15" i="3"/>
  <c r="G15" i="3"/>
  <c r="F15" i="3"/>
  <c r="E15" i="3"/>
  <c r="D15" i="3"/>
  <c r="C15" i="3"/>
  <c r="D5" i="3"/>
  <c r="C5" i="3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F194" i="4"/>
  <c r="E194" i="4"/>
  <c r="D194" i="4"/>
  <c r="C194" i="4"/>
  <c r="K156" i="4"/>
  <c r="K180" i="4" s="1"/>
  <c r="J156" i="4"/>
  <c r="J180" i="4" s="1"/>
  <c r="I156" i="4"/>
  <c r="H156" i="4"/>
  <c r="H180" i="4" s="1"/>
  <c r="G156" i="4"/>
  <c r="G180" i="4" s="1"/>
  <c r="F156" i="4"/>
  <c r="F180" i="4" s="1"/>
  <c r="E156" i="4"/>
  <c r="E180" i="4" s="1"/>
  <c r="D156" i="4"/>
  <c r="D180" i="4" s="1"/>
  <c r="C156" i="4"/>
  <c r="C180" i="4" s="1"/>
  <c r="K146" i="4"/>
  <c r="J146" i="4"/>
  <c r="H146" i="4"/>
  <c r="G146" i="4"/>
  <c r="F146" i="4"/>
  <c r="D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K73" i="4"/>
  <c r="J73" i="4"/>
  <c r="J40" i="4" s="1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D40" i="4" s="1"/>
  <c r="C60" i="4"/>
  <c r="K57" i="4"/>
  <c r="J57" i="4"/>
  <c r="I57" i="4"/>
  <c r="I40" i="4" s="1"/>
  <c r="H57" i="4"/>
  <c r="G57" i="4"/>
  <c r="F57" i="4"/>
  <c r="E57" i="4"/>
  <c r="E40" i="4" s="1"/>
  <c r="D57" i="4"/>
  <c r="C57" i="4"/>
  <c r="K53" i="4"/>
  <c r="J53" i="4"/>
  <c r="I53" i="4"/>
  <c r="H53" i="4"/>
  <c r="G53" i="4"/>
  <c r="F53" i="4"/>
  <c r="F40" i="4" s="1"/>
  <c r="E53" i="4"/>
  <c r="D53" i="4"/>
  <c r="C53" i="4"/>
  <c r="K50" i="4"/>
  <c r="J50" i="4"/>
  <c r="I50" i="4"/>
  <c r="H50" i="4"/>
  <c r="H40" i="4" s="1"/>
  <c r="G50" i="4"/>
  <c r="G40" i="4" s="1"/>
  <c r="F50" i="4"/>
  <c r="E50" i="4"/>
  <c r="D50" i="4"/>
  <c r="C50" i="4"/>
  <c r="K38" i="4"/>
  <c r="J38" i="4"/>
  <c r="I38" i="4"/>
  <c r="I5" i="4" s="1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K5" i="4" s="1"/>
  <c r="J25" i="4"/>
  <c r="I25" i="4"/>
  <c r="H25" i="4"/>
  <c r="G25" i="4"/>
  <c r="F25" i="4"/>
  <c r="E25" i="4"/>
  <c r="D25" i="4"/>
  <c r="C25" i="4"/>
  <c r="C5" i="4" s="1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E5" i="4" s="1"/>
  <c r="D18" i="4"/>
  <c r="C18" i="4"/>
  <c r="K15" i="4"/>
  <c r="J15" i="4"/>
  <c r="I15" i="4"/>
  <c r="H15" i="4"/>
  <c r="H5" i="4" s="1"/>
  <c r="G15" i="4"/>
  <c r="G5" i="4" s="1"/>
  <c r="F15" i="4"/>
  <c r="F5" i="4" s="1"/>
  <c r="E15" i="4"/>
  <c r="D15" i="4"/>
  <c r="C15" i="4"/>
  <c r="K217" i="5"/>
  <c r="J217" i="5"/>
  <c r="I217" i="5"/>
  <c r="H217" i="5"/>
  <c r="G217" i="5"/>
  <c r="F217" i="5"/>
  <c r="E217" i="5"/>
  <c r="D217" i="5"/>
  <c r="D184" i="5" s="1"/>
  <c r="D219" i="5" s="1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E194" i="5"/>
  <c r="D194" i="5"/>
  <c r="C194" i="5"/>
  <c r="C184" i="5"/>
  <c r="K156" i="5"/>
  <c r="K180" i="5" s="1"/>
  <c r="J156" i="5"/>
  <c r="J180" i="5" s="1"/>
  <c r="I156" i="5"/>
  <c r="I180" i="5" s="1"/>
  <c r="H156" i="5"/>
  <c r="H180" i="5" s="1"/>
  <c r="G156" i="5"/>
  <c r="G180" i="5" s="1"/>
  <c r="F156" i="5"/>
  <c r="F180" i="5" s="1"/>
  <c r="E156" i="5"/>
  <c r="D156" i="5"/>
  <c r="D146" i="5" s="1"/>
  <c r="C156" i="5"/>
  <c r="C180" i="5" s="1"/>
  <c r="J146" i="5"/>
  <c r="H146" i="5"/>
  <c r="G146" i="5"/>
  <c r="F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F110" i="5" s="1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F120" i="5"/>
  <c r="E120" i="5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I75" i="5" s="1"/>
  <c r="H95" i="5"/>
  <c r="G95" i="5"/>
  <c r="F95" i="5"/>
  <c r="E95" i="5"/>
  <c r="E75" i="5" s="1"/>
  <c r="D95" i="5"/>
  <c r="C95" i="5"/>
  <c r="K92" i="5"/>
  <c r="J92" i="5"/>
  <c r="J75" i="5" s="1"/>
  <c r="I92" i="5"/>
  <c r="H92" i="5"/>
  <c r="G92" i="5"/>
  <c r="F92" i="5"/>
  <c r="E92" i="5"/>
  <c r="D92" i="5"/>
  <c r="C92" i="5"/>
  <c r="K88" i="5"/>
  <c r="K75" i="5" s="1"/>
  <c r="J88" i="5"/>
  <c r="I88" i="5"/>
  <c r="H88" i="5"/>
  <c r="G88" i="5"/>
  <c r="F88" i="5"/>
  <c r="E88" i="5"/>
  <c r="D88" i="5"/>
  <c r="C88" i="5"/>
  <c r="C75" i="5" s="1"/>
  <c r="K85" i="5"/>
  <c r="J85" i="5"/>
  <c r="I85" i="5"/>
  <c r="H85" i="5"/>
  <c r="G85" i="5"/>
  <c r="F85" i="5"/>
  <c r="E85" i="5"/>
  <c r="D85" i="5"/>
  <c r="D75" i="5" s="1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C53" i="5"/>
  <c r="K50" i="5"/>
  <c r="K40" i="5" s="1"/>
  <c r="J50" i="5"/>
  <c r="I50" i="5"/>
  <c r="H50" i="5"/>
  <c r="G50" i="5"/>
  <c r="F50" i="5"/>
  <c r="E50" i="5"/>
  <c r="E40" i="5" s="1"/>
  <c r="D50" i="5"/>
  <c r="D40" i="5" s="1"/>
  <c r="C50" i="5"/>
  <c r="C40" i="5" s="1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K5" i="5" s="1"/>
  <c r="J15" i="5"/>
  <c r="I15" i="5"/>
  <c r="H15" i="5"/>
  <c r="G15" i="5"/>
  <c r="F15" i="5"/>
  <c r="E15" i="5"/>
  <c r="D15" i="5"/>
  <c r="D5" i="5" s="1"/>
  <c r="C15" i="5"/>
  <c r="C5" i="5" s="1"/>
  <c r="K217" i="6"/>
  <c r="J217" i="6"/>
  <c r="I217" i="6"/>
  <c r="H217" i="6"/>
  <c r="H184" i="6" s="1"/>
  <c r="H219" i="6" s="1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K184" i="6" s="1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D184" i="6" s="1"/>
  <c r="C201" i="6"/>
  <c r="K197" i="6"/>
  <c r="J197" i="6"/>
  <c r="I197" i="6"/>
  <c r="H197" i="6"/>
  <c r="G197" i="6"/>
  <c r="F197" i="6"/>
  <c r="E197" i="6"/>
  <c r="E184" i="6" s="1"/>
  <c r="E219" i="6" s="1"/>
  <c r="D197" i="6"/>
  <c r="C197" i="6"/>
  <c r="K194" i="6"/>
  <c r="J194" i="6"/>
  <c r="I194" i="6"/>
  <c r="H194" i="6"/>
  <c r="G194" i="6"/>
  <c r="G184" i="6" s="1"/>
  <c r="F194" i="6"/>
  <c r="F184" i="6" s="1"/>
  <c r="E194" i="6"/>
  <c r="D194" i="6"/>
  <c r="C194" i="6"/>
  <c r="K156" i="6"/>
  <c r="K180" i="6" s="1"/>
  <c r="J156" i="6"/>
  <c r="I156" i="6"/>
  <c r="H156" i="6"/>
  <c r="H180" i="6" s="1"/>
  <c r="G156" i="6"/>
  <c r="G180" i="6" s="1"/>
  <c r="F156" i="6"/>
  <c r="F180" i="6" s="1"/>
  <c r="E156" i="6"/>
  <c r="E180" i="6" s="1"/>
  <c r="D156" i="6"/>
  <c r="D180" i="6" s="1"/>
  <c r="C156" i="6"/>
  <c r="K146" i="6"/>
  <c r="H146" i="6"/>
  <c r="G146" i="6"/>
  <c r="F146" i="6"/>
  <c r="D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H110" i="6" s="1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C85" i="6"/>
  <c r="K73" i="6"/>
  <c r="J73" i="6"/>
  <c r="J40" i="6" s="1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I40" i="6" s="1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E40" i="6" s="1"/>
  <c r="D57" i="6"/>
  <c r="C57" i="6"/>
  <c r="K53" i="6"/>
  <c r="J53" i="6"/>
  <c r="I53" i="6"/>
  <c r="H53" i="6"/>
  <c r="G53" i="6"/>
  <c r="F53" i="6"/>
  <c r="F40" i="6" s="1"/>
  <c r="E53" i="6"/>
  <c r="D53" i="6"/>
  <c r="C53" i="6"/>
  <c r="K50" i="6"/>
  <c r="J50" i="6"/>
  <c r="I50" i="6"/>
  <c r="H50" i="6"/>
  <c r="H40" i="6" s="1"/>
  <c r="G50" i="6"/>
  <c r="G40" i="6" s="1"/>
  <c r="F50" i="6"/>
  <c r="E50" i="6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E5" i="6" s="1"/>
  <c r="D15" i="6"/>
  <c r="D5" i="6" s="1"/>
  <c r="C15" i="6"/>
  <c r="C5" i="6"/>
  <c r="K217" i="7"/>
  <c r="K184" i="7" s="1"/>
  <c r="J217" i="7"/>
  <c r="I217" i="7"/>
  <c r="H217" i="7"/>
  <c r="G217" i="7"/>
  <c r="F217" i="7"/>
  <c r="E217" i="7"/>
  <c r="D217" i="7"/>
  <c r="C217" i="7"/>
  <c r="C184" i="7" s="1"/>
  <c r="C219" i="7" s="1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H184" i="7" s="1"/>
  <c r="G197" i="7"/>
  <c r="F197" i="7"/>
  <c r="E197" i="7"/>
  <c r="D197" i="7"/>
  <c r="C197" i="7"/>
  <c r="K194" i="7"/>
  <c r="J194" i="7"/>
  <c r="I194" i="7"/>
  <c r="I184" i="7" s="1"/>
  <c r="I219" i="7" s="1"/>
  <c r="H194" i="7"/>
  <c r="G194" i="7"/>
  <c r="F194" i="7"/>
  <c r="E194" i="7"/>
  <c r="D194" i="7"/>
  <c r="C194" i="7"/>
  <c r="H180" i="7"/>
  <c r="K156" i="7"/>
  <c r="K180" i="7" s="1"/>
  <c r="J156" i="7"/>
  <c r="J180" i="7" s="1"/>
  <c r="I156" i="7"/>
  <c r="I180" i="7" s="1"/>
  <c r="H156" i="7"/>
  <c r="H146" i="7" s="1"/>
  <c r="G156" i="7"/>
  <c r="G180" i="7" s="1"/>
  <c r="F156" i="7"/>
  <c r="E156" i="7"/>
  <c r="E146" i="7" s="1"/>
  <c r="D156" i="7"/>
  <c r="D180" i="7" s="1"/>
  <c r="C156" i="7"/>
  <c r="C180" i="7" s="1"/>
  <c r="K146" i="7"/>
  <c r="I146" i="7"/>
  <c r="D146" i="7"/>
  <c r="C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K110" i="7" s="1"/>
  <c r="J130" i="7"/>
  <c r="I130" i="7"/>
  <c r="H130" i="7"/>
  <c r="G130" i="7"/>
  <c r="F130" i="7"/>
  <c r="E130" i="7"/>
  <c r="D130" i="7"/>
  <c r="C130" i="7"/>
  <c r="C110" i="7" s="1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H110" i="7" s="1"/>
  <c r="G123" i="7"/>
  <c r="F123" i="7"/>
  <c r="E123" i="7"/>
  <c r="D123" i="7"/>
  <c r="C123" i="7"/>
  <c r="K120" i="7"/>
  <c r="J120" i="7"/>
  <c r="I120" i="7"/>
  <c r="H120" i="7"/>
  <c r="G120" i="7"/>
  <c r="F120" i="7"/>
  <c r="E120" i="7"/>
  <c r="D120" i="7"/>
  <c r="C120" i="7"/>
  <c r="G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G75" i="7" s="1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F85" i="7"/>
  <c r="E85" i="7"/>
  <c r="D85" i="7"/>
  <c r="C85" i="7"/>
  <c r="F7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F40" i="7" s="1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E50" i="7"/>
  <c r="D50" i="7"/>
  <c r="C50" i="7"/>
  <c r="E4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D15" i="7"/>
  <c r="C15" i="7"/>
  <c r="E5" i="7"/>
  <c r="D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H184" i="8" s="1"/>
  <c r="G204" i="8"/>
  <c r="F204" i="8"/>
  <c r="E204" i="8"/>
  <c r="D204" i="8"/>
  <c r="C204" i="8"/>
  <c r="K201" i="8"/>
  <c r="J201" i="8"/>
  <c r="I201" i="8"/>
  <c r="I184" i="8" s="1"/>
  <c r="I219" i="8" s="1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K156" i="8"/>
  <c r="K180" i="8" s="1"/>
  <c r="J156" i="8"/>
  <c r="I156" i="8"/>
  <c r="H156" i="8"/>
  <c r="H180" i="8" s="1"/>
  <c r="G156" i="8"/>
  <c r="G180" i="8" s="1"/>
  <c r="F156" i="8"/>
  <c r="F180" i="8" s="1"/>
  <c r="E156" i="8"/>
  <c r="E180" i="8" s="1"/>
  <c r="D156" i="8"/>
  <c r="D180" i="8" s="1"/>
  <c r="C156" i="8"/>
  <c r="C180" i="8" s="1"/>
  <c r="K146" i="8"/>
  <c r="H146" i="8"/>
  <c r="G146" i="8"/>
  <c r="F146" i="8"/>
  <c r="E146" i="8"/>
  <c r="D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K110" i="8" s="1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D110" i="8" s="1"/>
  <c r="C123" i="8"/>
  <c r="K120" i="8"/>
  <c r="J120" i="8"/>
  <c r="I120" i="8"/>
  <c r="H120" i="8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J75" i="8" s="1"/>
  <c r="I88" i="8"/>
  <c r="H88" i="8"/>
  <c r="G88" i="8"/>
  <c r="F88" i="8"/>
  <c r="E88" i="8"/>
  <c r="D88" i="8"/>
  <c r="C88" i="8"/>
  <c r="K85" i="8"/>
  <c r="K75" i="8" s="1"/>
  <c r="J85" i="8"/>
  <c r="I85" i="8"/>
  <c r="H85" i="8"/>
  <c r="G85" i="8"/>
  <c r="F85" i="8"/>
  <c r="E85" i="8"/>
  <c r="D85" i="8"/>
  <c r="C85" i="8"/>
  <c r="C75" i="8" s="1"/>
  <c r="K73" i="8"/>
  <c r="K40" i="8" s="1"/>
  <c r="J73" i="8"/>
  <c r="I73" i="8"/>
  <c r="H73" i="8"/>
  <c r="G73" i="8"/>
  <c r="F73" i="8"/>
  <c r="E73" i="8"/>
  <c r="D73" i="8"/>
  <c r="C73" i="8"/>
  <c r="C40" i="8" s="1"/>
  <c r="K64" i="8"/>
  <c r="J64" i="8"/>
  <c r="I64" i="8"/>
  <c r="H64" i="8"/>
  <c r="G64" i="8"/>
  <c r="F64" i="8"/>
  <c r="E64" i="8"/>
  <c r="D64" i="8"/>
  <c r="C64" i="8"/>
  <c r="K60" i="8"/>
  <c r="J60" i="8"/>
  <c r="I60" i="8"/>
  <c r="I40" i="8" s="1"/>
  <c r="H60" i="8"/>
  <c r="G60" i="8"/>
  <c r="F60" i="8"/>
  <c r="E60" i="8"/>
  <c r="E40" i="8" s="1"/>
  <c r="D60" i="8"/>
  <c r="C60" i="8"/>
  <c r="K57" i="8"/>
  <c r="J57" i="8"/>
  <c r="I57" i="8"/>
  <c r="H57" i="8"/>
  <c r="G57" i="8"/>
  <c r="F57" i="8"/>
  <c r="F40" i="8" s="1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H40" i="8" s="1"/>
  <c r="G50" i="8"/>
  <c r="F50" i="8"/>
  <c r="E50" i="8"/>
  <c r="D50" i="8"/>
  <c r="C50" i="8"/>
  <c r="K38" i="8"/>
  <c r="J38" i="8"/>
  <c r="J5" i="8" s="1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D5" i="8" s="1"/>
  <c r="C25" i="8"/>
  <c r="K22" i="8"/>
  <c r="J22" i="8"/>
  <c r="I22" i="8"/>
  <c r="H22" i="8"/>
  <c r="G22" i="8"/>
  <c r="F22" i="8"/>
  <c r="E22" i="8"/>
  <c r="E5" i="8" s="1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I5" i="8" s="1"/>
  <c r="H15" i="8"/>
  <c r="H5" i="8" s="1"/>
  <c r="G15" i="8"/>
  <c r="G5" i="8" s="1"/>
  <c r="F15" i="8"/>
  <c r="E15" i="8"/>
  <c r="D15" i="8"/>
  <c r="C15" i="8"/>
  <c r="K217" i="9"/>
  <c r="J217" i="9"/>
  <c r="I217" i="9"/>
  <c r="H217" i="9"/>
  <c r="G217" i="9"/>
  <c r="F217" i="9"/>
  <c r="E217" i="9"/>
  <c r="D217" i="9"/>
  <c r="D184" i="9" s="1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J194" i="9"/>
  <c r="I194" i="9"/>
  <c r="H194" i="9"/>
  <c r="G194" i="9"/>
  <c r="F194" i="9"/>
  <c r="E194" i="9"/>
  <c r="E184" i="9" s="1"/>
  <c r="E219" i="9" s="1"/>
  <c r="D194" i="9"/>
  <c r="C194" i="9"/>
  <c r="E180" i="9"/>
  <c r="K156" i="9"/>
  <c r="K180" i="9" s="1"/>
  <c r="J156" i="9"/>
  <c r="J180" i="9" s="1"/>
  <c r="I156" i="9"/>
  <c r="I180" i="9" s="1"/>
  <c r="H156" i="9"/>
  <c r="H180" i="9" s="1"/>
  <c r="G156" i="9"/>
  <c r="G180" i="9" s="1"/>
  <c r="F156" i="9"/>
  <c r="F146" i="9" s="1"/>
  <c r="E156" i="9"/>
  <c r="E146" i="9" s="1"/>
  <c r="D156" i="9"/>
  <c r="D180" i="9" s="1"/>
  <c r="C156" i="9"/>
  <c r="C180" i="9" s="1"/>
  <c r="K146" i="9"/>
  <c r="I146" i="9"/>
  <c r="H146" i="9"/>
  <c r="G146" i="9"/>
  <c r="D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H11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G75" i="9" s="1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I75" i="9" s="1"/>
  <c r="H85" i="9"/>
  <c r="G85" i="9"/>
  <c r="F85" i="9"/>
  <c r="E85" i="9"/>
  <c r="D85" i="9"/>
  <c r="C8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G50" i="9"/>
  <c r="F50" i="9"/>
  <c r="E50" i="9"/>
  <c r="D50" i="9"/>
  <c r="C5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G194" i="10"/>
  <c r="F194" i="10"/>
  <c r="E194" i="10"/>
  <c r="D194" i="10"/>
  <c r="C194" i="10"/>
  <c r="H180" i="10"/>
  <c r="F180" i="10"/>
  <c r="K156" i="10"/>
  <c r="K180" i="10" s="1"/>
  <c r="J156" i="10"/>
  <c r="J180" i="10" s="1"/>
  <c r="I156" i="10"/>
  <c r="I146" i="10" s="1"/>
  <c r="H156" i="10"/>
  <c r="G156" i="10"/>
  <c r="G180" i="10" s="1"/>
  <c r="F156" i="10"/>
  <c r="F146" i="10" s="1"/>
  <c r="E156" i="10"/>
  <c r="D156" i="10"/>
  <c r="D146" i="10" s="1"/>
  <c r="C156" i="10"/>
  <c r="C180" i="10" s="1"/>
  <c r="J146" i="10"/>
  <c r="H146" i="10"/>
  <c r="G146" i="10"/>
  <c r="C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H110" i="10" s="1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J75" i="10" s="1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E85" i="10"/>
  <c r="D85" i="10"/>
  <c r="C8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H40" i="10" s="1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D5" i="10" s="1"/>
  <c r="C22" i="10"/>
  <c r="K18" i="10"/>
  <c r="J18" i="10"/>
  <c r="I18" i="10"/>
  <c r="H18" i="10"/>
  <c r="G18" i="10"/>
  <c r="F18" i="10"/>
  <c r="E18" i="10"/>
  <c r="D18" i="10"/>
  <c r="C18" i="10"/>
  <c r="K15" i="10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C184" i="11" s="1"/>
  <c r="K201" i="11"/>
  <c r="J201" i="11"/>
  <c r="I201" i="11"/>
  <c r="H201" i="11"/>
  <c r="G201" i="11"/>
  <c r="F201" i="11"/>
  <c r="E201" i="11"/>
  <c r="D201" i="11"/>
  <c r="D184" i="11" s="1"/>
  <c r="C201" i="11"/>
  <c r="K197" i="11"/>
  <c r="J197" i="11"/>
  <c r="I197" i="11"/>
  <c r="H197" i="11"/>
  <c r="G197" i="11"/>
  <c r="F197" i="11"/>
  <c r="E197" i="11"/>
  <c r="E184" i="11" s="1"/>
  <c r="E219" i="11" s="1"/>
  <c r="D197" i="11"/>
  <c r="C197" i="11"/>
  <c r="K194" i="11"/>
  <c r="J194" i="11"/>
  <c r="I194" i="11"/>
  <c r="H194" i="11"/>
  <c r="G194" i="11"/>
  <c r="F194" i="11"/>
  <c r="F184" i="11" s="1"/>
  <c r="E194" i="11"/>
  <c r="D194" i="11"/>
  <c r="C194" i="11"/>
  <c r="K156" i="11"/>
  <c r="K180" i="11" s="1"/>
  <c r="J156" i="11"/>
  <c r="J180" i="11" s="1"/>
  <c r="I156" i="11"/>
  <c r="I180" i="11" s="1"/>
  <c r="H156" i="11"/>
  <c r="G156" i="11"/>
  <c r="G146" i="11" s="1"/>
  <c r="F156" i="11"/>
  <c r="F180" i="11" s="1"/>
  <c r="E156" i="11"/>
  <c r="E180" i="11" s="1"/>
  <c r="D156" i="11"/>
  <c r="C156" i="11"/>
  <c r="K146" i="11"/>
  <c r="I146" i="11"/>
  <c r="F146" i="11"/>
  <c r="E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I110" i="11" s="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F120" i="1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H75" i="11" s="1"/>
  <c r="G95" i="11"/>
  <c r="F95" i="11"/>
  <c r="E95" i="11"/>
  <c r="D95" i="11"/>
  <c r="C95" i="11"/>
  <c r="K92" i="11"/>
  <c r="J92" i="11"/>
  <c r="I92" i="11"/>
  <c r="H92" i="11"/>
  <c r="G92" i="11"/>
  <c r="F92" i="11"/>
  <c r="E92" i="11"/>
  <c r="E75" i="11" s="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K40" i="11" s="1"/>
  <c r="J50" i="11"/>
  <c r="I50" i="11"/>
  <c r="H50" i="11"/>
  <c r="G50" i="11"/>
  <c r="G40" i="11" s="1"/>
  <c r="F50" i="11"/>
  <c r="E50" i="11"/>
  <c r="D50" i="11"/>
  <c r="C50" i="11"/>
  <c r="C40" i="11" s="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J5" i="11" s="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F5" i="11" s="1"/>
  <c r="E18" i="11"/>
  <c r="D18" i="11"/>
  <c r="C18" i="11"/>
  <c r="K15" i="11"/>
  <c r="J15" i="11"/>
  <c r="I15" i="11"/>
  <c r="H15" i="11"/>
  <c r="G15" i="11"/>
  <c r="F15" i="11"/>
  <c r="E15" i="11"/>
  <c r="D15" i="11"/>
  <c r="C1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F184" i="12" s="1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K180" i="12"/>
  <c r="G180" i="12"/>
  <c r="K156" i="12"/>
  <c r="J156" i="12"/>
  <c r="J180" i="12" s="1"/>
  <c r="I156" i="12"/>
  <c r="I180" i="12" s="1"/>
  <c r="H156" i="12"/>
  <c r="G156" i="12"/>
  <c r="F156" i="12"/>
  <c r="F180" i="12" s="1"/>
  <c r="E156" i="12"/>
  <c r="E146" i="12" s="1"/>
  <c r="D156" i="12"/>
  <c r="C156" i="12"/>
  <c r="C180" i="12" s="1"/>
  <c r="K146" i="12"/>
  <c r="I146" i="12"/>
  <c r="G146" i="12"/>
  <c r="C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C110" i="12" s="1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F123" i="12"/>
  <c r="E123" i="12"/>
  <c r="D123" i="12"/>
  <c r="C123" i="12"/>
  <c r="K120" i="12"/>
  <c r="J120" i="12"/>
  <c r="J110" i="12" s="1"/>
  <c r="I120" i="12"/>
  <c r="I110" i="12" s="1"/>
  <c r="H120" i="12"/>
  <c r="G120" i="12"/>
  <c r="F120" i="12"/>
  <c r="E120" i="12"/>
  <c r="D120" i="12"/>
  <c r="C120" i="12"/>
  <c r="G110" i="12"/>
  <c r="K108" i="12"/>
  <c r="J108" i="12"/>
  <c r="I108" i="12"/>
  <c r="H108" i="12"/>
  <c r="G108" i="12"/>
  <c r="F108" i="12"/>
  <c r="E108" i="12"/>
  <c r="D108" i="12"/>
  <c r="C108" i="12"/>
  <c r="C75" i="12" s="1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I75" i="12" s="1"/>
  <c r="H85" i="12"/>
  <c r="H75" i="12" s="1"/>
  <c r="G85" i="12"/>
  <c r="F85" i="12"/>
  <c r="E85" i="12"/>
  <c r="D85" i="12"/>
  <c r="C8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G40" i="12" s="1"/>
  <c r="F50" i="12"/>
  <c r="E50" i="12"/>
  <c r="D50" i="12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D5" i="12" s="1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F197" i="13"/>
  <c r="F184" i="13" s="1"/>
  <c r="E197" i="13"/>
  <c r="D197" i="13"/>
  <c r="C197" i="13"/>
  <c r="K194" i="13"/>
  <c r="J194" i="13"/>
  <c r="I194" i="13"/>
  <c r="H194" i="13"/>
  <c r="G194" i="13"/>
  <c r="F194" i="13"/>
  <c r="E194" i="13"/>
  <c r="D194" i="13"/>
  <c r="C194" i="13"/>
  <c r="G180" i="13"/>
  <c r="K156" i="13"/>
  <c r="K180" i="13" s="1"/>
  <c r="J156" i="13"/>
  <c r="J146" i="13" s="1"/>
  <c r="I156" i="13"/>
  <c r="I180" i="13" s="1"/>
  <c r="H156" i="13"/>
  <c r="H180" i="13" s="1"/>
  <c r="G156" i="13"/>
  <c r="F156" i="13"/>
  <c r="F180" i="13" s="1"/>
  <c r="E156" i="13"/>
  <c r="E180" i="13" s="1"/>
  <c r="D156" i="13"/>
  <c r="D180" i="13" s="1"/>
  <c r="C156" i="13"/>
  <c r="C180" i="13" s="1"/>
  <c r="K146" i="13"/>
  <c r="I146" i="13"/>
  <c r="H146" i="13"/>
  <c r="G146" i="13"/>
  <c r="F146" i="13"/>
  <c r="E146" i="13"/>
  <c r="D146" i="13"/>
  <c r="C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H110" i="13" s="1"/>
  <c r="G127" i="13"/>
  <c r="F127" i="13"/>
  <c r="E127" i="13"/>
  <c r="D127" i="13"/>
  <c r="C127" i="13"/>
  <c r="K123" i="13"/>
  <c r="J123" i="13"/>
  <c r="I123" i="13"/>
  <c r="I110" i="13" s="1"/>
  <c r="H123" i="13"/>
  <c r="G123" i="13"/>
  <c r="F123" i="13"/>
  <c r="E123" i="13"/>
  <c r="D123" i="13"/>
  <c r="C123" i="13"/>
  <c r="K120" i="13"/>
  <c r="J120" i="13"/>
  <c r="I120" i="13"/>
  <c r="H120" i="13"/>
  <c r="G120" i="13"/>
  <c r="F120" i="13"/>
  <c r="E120" i="13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F75" i="13" s="1"/>
  <c r="E92" i="13"/>
  <c r="D92" i="13"/>
  <c r="C92" i="13"/>
  <c r="K88" i="13"/>
  <c r="J88" i="13"/>
  <c r="I88" i="13"/>
  <c r="H88" i="13"/>
  <c r="G88" i="13"/>
  <c r="G75" i="13" s="1"/>
  <c r="F88" i="13"/>
  <c r="E88" i="13"/>
  <c r="D88" i="13"/>
  <c r="C88" i="13"/>
  <c r="K85" i="13"/>
  <c r="J85" i="13"/>
  <c r="I85" i="13"/>
  <c r="H85" i="13"/>
  <c r="G85" i="13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H22" i="13"/>
  <c r="G22" i="13"/>
  <c r="F22" i="13"/>
  <c r="E22" i="13"/>
  <c r="D22" i="13"/>
  <c r="C22" i="13"/>
  <c r="K18" i="13"/>
  <c r="J18" i="13"/>
  <c r="I18" i="13"/>
  <c r="H18" i="13"/>
  <c r="G18" i="13"/>
  <c r="F18" i="13"/>
  <c r="E18" i="13"/>
  <c r="D18" i="13"/>
  <c r="C18" i="13"/>
  <c r="K15" i="13"/>
  <c r="J15" i="13"/>
  <c r="I15" i="13"/>
  <c r="H15" i="13"/>
  <c r="H5" i="13" s="1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H194" i="14"/>
  <c r="G194" i="14"/>
  <c r="F194" i="14"/>
  <c r="F184" i="14" s="1"/>
  <c r="E194" i="14"/>
  <c r="D194" i="14"/>
  <c r="C194" i="14"/>
  <c r="K156" i="14"/>
  <c r="K180" i="14" s="1"/>
  <c r="J156" i="14"/>
  <c r="J180" i="14" s="1"/>
  <c r="I156" i="14"/>
  <c r="I180" i="14" s="1"/>
  <c r="H156" i="14"/>
  <c r="H180" i="14" s="1"/>
  <c r="G156" i="14"/>
  <c r="G180" i="14" s="1"/>
  <c r="F156" i="14"/>
  <c r="F146" i="14" s="1"/>
  <c r="E156" i="14"/>
  <c r="E180" i="14" s="1"/>
  <c r="D156" i="14"/>
  <c r="C156" i="14"/>
  <c r="K146" i="14"/>
  <c r="J146" i="14"/>
  <c r="H146" i="14"/>
  <c r="G146" i="14"/>
  <c r="E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E110" i="14" s="1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H120" i="14"/>
  <c r="G120" i="14"/>
  <c r="F120" i="14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C75" i="14" s="1"/>
  <c r="K88" i="14"/>
  <c r="J88" i="14"/>
  <c r="I88" i="14"/>
  <c r="H88" i="14"/>
  <c r="G88" i="14"/>
  <c r="F88" i="14"/>
  <c r="E88" i="14"/>
  <c r="D88" i="14"/>
  <c r="D75" i="14" s="1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F50" i="14"/>
  <c r="E50" i="14"/>
  <c r="D50" i="14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E18" i="14"/>
  <c r="D18" i="14"/>
  <c r="C18" i="14"/>
  <c r="K15" i="14"/>
  <c r="J15" i="14"/>
  <c r="I15" i="14"/>
  <c r="H15" i="14"/>
  <c r="G15" i="14"/>
  <c r="F15" i="14"/>
  <c r="F5" i="14" s="1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K184" i="15" s="1"/>
  <c r="J194" i="15"/>
  <c r="I194" i="15"/>
  <c r="H194" i="15"/>
  <c r="G194" i="15"/>
  <c r="F194" i="15"/>
  <c r="E194" i="15"/>
  <c r="E184" i="15" s="1"/>
  <c r="D194" i="15"/>
  <c r="C194" i="15"/>
  <c r="C184" i="15" s="1"/>
  <c r="G180" i="15"/>
  <c r="C180" i="15"/>
  <c r="K156" i="15"/>
  <c r="K180" i="15" s="1"/>
  <c r="J156" i="15"/>
  <c r="I156" i="15"/>
  <c r="I180" i="15" s="1"/>
  <c r="H156" i="15"/>
  <c r="H180" i="15" s="1"/>
  <c r="G156" i="15"/>
  <c r="F156" i="15"/>
  <c r="F180" i="15" s="1"/>
  <c r="E156" i="15"/>
  <c r="D156" i="15"/>
  <c r="C156" i="15"/>
  <c r="C146" i="15" s="1"/>
  <c r="K146" i="15"/>
  <c r="I146" i="15"/>
  <c r="G146" i="15"/>
  <c r="F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J120" i="15"/>
  <c r="I120" i="15"/>
  <c r="H120" i="15"/>
  <c r="H110" i="15" s="1"/>
  <c r="G120" i="15"/>
  <c r="F120" i="15"/>
  <c r="E120" i="15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G75" i="15" s="1"/>
  <c r="F85" i="15"/>
  <c r="F75" i="15" s="1"/>
  <c r="E85" i="15"/>
  <c r="E75" i="15" s="1"/>
  <c r="D85" i="15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I50" i="15"/>
  <c r="H50" i="15"/>
  <c r="G50" i="15"/>
  <c r="F50" i="15"/>
  <c r="F40" i="15" s="1"/>
  <c r="E50" i="15"/>
  <c r="E40" i="15" s="1"/>
  <c r="D50" i="15"/>
  <c r="D40" i="15" s="1"/>
  <c r="C5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G5" i="15" s="1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J184" i="16" s="1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J194" i="16"/>
  <c r="I194" i="16"/>
  <c r="H194" i="16"/>
  <c r="G194" i="16"/>
  <c r="F194" i="16"/>
  <c r="E194" i="16"/>
  <c r="D194" i="16"/>
  <c r="C194" i="16"/>
  <c r="G180" i="16"/>
  <c r="K156" i="16"/>
  <c r="K180" i="16" s="1"/>
  <c r="J156" i="16"/>
  <c r="J180" i="16" s="1"/>
  <c r="I156" i="16"/>
  <c r="H156" i="16"/>
  <c r="H146" i="16" s="1"/>
  <c r="G156" i="16"/>
  <c r="F156" i="16"/>
  <c r="F180" i="16" s="1"/>
  <c r="E156" i="16"/>
  <c r="E180" i="16" s="1"/>
  <c r="D156" i="16"/>
  <c r="C156" i="16"/>
  <c r="C180" i="16" s="1"/>
  <c r="J146" i="16"/>
  <c r="G146" i="16"/>
  <c r="E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I120" i="16"/>
  <c r="H120" i="16"/>
  <c r="G120" i="16"/>
  <c r="F120" i="16"/>
  <c r="F110" i="16" s="1"/>
  <c r="E120" i="16"/>
  <c r="D120" i="16"/>
  <c r="C12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I75" i="16" s="1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F85" i="16"/>
  <c r="E85" i="16"/>
  <c r="E75" i="16" s="1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H50" i="16"/>
  <c r="G50" i="16"/>
  <c r="F50" i="16"/>
  <c r="F40" i="16" s="1"/>
  <c r="E50" i="16"/>
  <c r="D50" i="16"/>
  <c r="C50" i="16"/>
  <c r="H4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G5" i="16" s="1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H15" i="16"/>
  <c r="G15" i="16"/>
  <c r="F15" i="16"/>
  <c r="E15" i="16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K184" i="17" s="1"/>
  <c r="J201" i="17"/>
  <c r="I201" i="17"/>
  <c r="H201" i="17"/>
  <c r="G201" i="17"/>
  <c r="F201" i="17"/>
  <c r="E201" i="17"/>
  <c r="D201" i="17"/>
  <c r="C201" i="17"/>
  <c r="C184" i="17" s="1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E184" i="17" s="1"/>
  <c r="D194" i="17"/>
  <c r="C194" i="17"/>
  <c r="C180" i="17"/>
  <c r="K156" i="17"/>
  <c r="K180" i="17" s="1"/>
  <c r="J156" i="17"/>
  <c r="J180" i="17" s="1"/>
  <c r="I156" i="17"/>
  <c r="H156" i="17"/>
  <c r="H180" i="17" s="1"/>
  <c r="G156" i="17"/>
  <c r="G180" i="17" s="1"/>
  <c r="F156" i="17"/>
  <c r="F180" i="17" s="1"/>
  <c r="E156" i="17"/>
  <c r="D156" i="17"/>
  <c r="C156" i="17"/>
  <c r="K146" i="17"/>
  <c r="J146" i="17"/>
  <c r="G146" i="17"/>
  <c r="F146" i="17"/>
  <c r="C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J110" i="17" s="1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G110" i="17" s="1"/>
  <c r="F123" i="17"/>
  <c r="E123" i="17"/>
  <c r="D123" i="17"/>
  <c r="C123" i="17"/>
  <c r="K120" i="17"/>
  <c r="J120" i="17"/>
  <c r="I120" i="17"/>
  <c r="H120" i="17"/>
  <c r="G120" i="17"/>
  <c r="F120" i="17"/>
  <c r="E120" i="17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J85" i="17"/>
  <c r="I85" i="17"/>
  <c r="H85" i="17"/>
  <c r="G85" i="17"/>
  <c r="F85" i="17"/>
  <c r="F75" i="17" s="1"/>
  <c r="E85" i="17"/>
  <c r="E75" i="17" s="1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D40" i="17" s="1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H5" i="17" s="1"/>
  <c r="G15" i="17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I184" i="18" s="1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J194" i="18"/>
  <c r="I194" i="18"/>
  <c r="H194" i="18"/>
  <c r="G194" i="18"/>
  <c r="F194" i="18"/>
  <c r="E194" i="18"/>
  <c r="D194" i="18"/>
  <c r="C194" i="18"/>
  <c r="E180" i="18"/>
  <c r="K156" i="18"/>
  <c r="K180" i="18" s="1"/>
  <c r="J156" i="18"/>
  <c r="J180" i="18" s="1"/>
  <c r="I156" i="18"/>
  <c r="I180" i="18" s="1"/>
  <c r="H156" i="18"/>
  <c r="H146" i="18" s="1"/>
  <c r="G156" i="18"/>
  <c r="G180" i="18" s="1"/>
  <c r="F156" i="18"/>
  <c r="F180" i="18" s="1"/>
  <c r="E156" i="18"/>
  <c r="D156" i="18"/>
  <c r="C156" i="18"/>
  <c r="C180" i="18" s="1"/>
  <c r="J146" i="18"/>
  <c r="I146" i="18"/>
  <c r="G146" i="18"/>
  <c r="E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K110" i="18" s="1"/>
  <c r="J123" i="18"/>
  <c r="I123" i="18"/>
  <c r="H123" i="18"/>
  <c r="G123" i="18"/>
  <c r="F123" i="18"/>
  <c r="E123" i="18"/>
  <c r="D123" i="18"/>
  <c r="C123" i="18"/>
  <c r="C110" i="18" s="1"/>
  <c r="K120" i="18"/>
  <c r="J120" i="18"/>
  <c r="I120" i="18"/>
  <c r="H120" i="18"/>
  <c r="G120" i="18"/>
  <c r="F120" i="18"/>
  <c r="F110" i="18" s="1"/>
  <c r="E120" i="18"/>
  <c r="D120" i="18"/>
  <c r="D110" i="18" s="1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H75" i="18" s="1"/>
  <c r="G85" i="18"/>
  <c r="F85" i="18"/>
  <c r="E85" i="18"/>
  <c r="D85" i="18"/>
  <c r="C85" i="18"/>
  <c r="K73" i="18"/>
  <c r="K40" i="18" s="1"/>
  <c r="J73" i="18"/>
  <c r="I73" i="18"/>
  <c r="H73" i="18"/>
  <c r="G73" i="18"/>
  <c r="F73" i="18"/>
  <c r="E73" i="18"/>
  <c r="D73" i="18"/>
  <c r="C73" i="18"/>
  <c r="C40" i="18" s="1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D57" i="18"/>
  <c r="C57" i="18"/>
  <c r="K53" i="18"/>
  <c r="J53" i="18"/>
  <c r="I53" i="18"/>
  <c r="H53" i="18"/>
  <c r="G53" i="18"/>
  <c r="G40" i="18" s="1"/>
  <c r="F53" i="18"/>
  <c r="E53" i="18"/>
  <c r="D53" i="18"/>
  <c r="C53" i="18"/>
  <c r="K50" i="18"/>
  <c r="J50" i="18"/>
  <c r="I50" i="18"/>
  <c r="H50" i="18"/>
  <c r="H40" i="18" s="1"/>
  <c r="H222" i="18" s="1"/>
  <c r="G50" i="18"/>
  <c r="F50" i="18"/>
  <c r="E50" i="18"/>
  <c r="D50" i="18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D18" i="18"/>
  <c r="C18" i="18"/>
  <c r="K15" i="18"/>
  <c r="J15" i="18"/>
  <c r="I15" i="18"/>
  <c r="H15" i="18"/>
  <c r="G15" i="18"/>
  <c r="F15" i="18"/>
  <c r="E15" i="18"/>
  <c r="D15" i="18"/>
  <c r="C15" i="18"/>
  <c r="K217" i="19"/>
  <c r="J217" i="19"/>
  <c r="I217" i="19"/>
  <c r="H217" i="19"/>
  <c r="G217" i="19"/>
  <c r="G184" i="19" s="1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J184" i="19" s="1"/>
  <c r="I201" i="19"/>
  <c r="H201" i="19"/>
  <c r="G201" i="19"/>
  <c r="F201" i="19"/>
  <c r="E201" i="19"/>
  <c r="D201" i="19"/>
  <c r="C201" i="19"/>
  <c r="K197" i="19"/>
  <c r="K184" i="19" s="1"/>
  <c r="J197" i="19"/>
  <c r="I197" i="19"/>
  <c r="H197" i="19"/>
  <c r="G197" i="19"/>
  <c r="F197" i="19"/>
  <c r="E197" i="19"/>
  <c r="D197" i="19"/>
  <c r="C197" i="19"/>
  <c r="C184" i="19" s="1"/>
  <c r="K194" i="19"/>
  <c r="J194" i="19"/>
  <c r="I194" i="19"/>
  <c r="H194" i="19"/>
  <c r="G194" i="19"/>
  <c r="F194" i="19"/>
  <c r="F184" i="19" s="1"/>
  <c r="E194" i="19"/>
  <c r="D194" i="19"/>
  <c r="D184" i="19" s="1"/>
  <c r="C194" i="19"/>
  <c r="I180" i="19"/>
  <c r="D180" i="19"/>
  <c r="K156" i="19"/>
  <c r="J156" i="19"/>
  <c r="J180" i="19" s="1"/>
  <c r="I156" i="19"/>
  <c r="H156" i="19"/>
  <c r="H180" i="19" s="1"/>
  <c r="G156" i="19"/>
  <c r="G180" i="19" s="1"/>
  <c r="F156" i="19"/>
  <c r="F180" i="19" s="1"/>
  <c r="E156" i="19"/>
  <c r="D156" i="19"/>
  <c r="D146" i="19" s="1"/>
  <c r="C156" i="19"/>
  <c r="C146" i="19" s="1"/>
  <c r="I146" i="19"/>
  <c r="H146" i="19"/>
  <c r="F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G110" i="19" s="1"/>
  <c r="F123" i="19"/>
  <c r="E123" i="19"/>
  <c r="D123" i="19"/>
  <c r="C123" i="19"/>
  <c r="K120" i="19"/>
  <c r="J120" i="19"/>
  <c r="I120" i="19"/>
  <c r="H120" i="19"/>
  <c r="H110" i="19" s="1"/>
  <c r="G120" i="19"/>
  <c r="F120" i="19"/>
  <c r="E120" i="19"/>
  <c r="D120" i="19"/>
  <c r="C12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G50" i="19"/>
  <c r="F50" i="19"/>
  <c r="F40" i="19" s="1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F15" i="19"/>
  <c r="E15" i="19"/>
  <c r="E5" i="19" s="1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J184" i="20" s="1"/>
  <c r="I201" i="20"/>
  <c r="H201" i="20"/>
  <c r="G201" i="20"/>
  <c r="F201" i="20"/>
  <c r="E201" i="20"/>
  <c r="D201" i="20"/>
  <c r="C201" i="20"/>
  <c r="K197" i="20"/>
  <c r="J197" i="20"/>
  <c r="I197" i="20"/>
  <c r="H197" i="20"/>
  <c r="G197" i="20"/>
  <c r="F197" i="20"/>
  <c r="E197" i="20"/>
  <c r="D197" i="20"/>
  <c r="C197" i="20"/>
  <c r="K194" i="20"/>
  <c r="J194" i="20"/>
  <c r="I194" i="20"/>
  <c r="H194" i="20"/>
  <c r="G194" i="20"/>
  <c r="F194" i="20"/>
  <c r="E194" i="20"/>
  <c r="D194" i="20"/>
  <c r="C194" i="20"/>
  <c r="H180" i="20"/>
  <c r="C180" i="20"/>
  <c r="K156" i="20"/>
  <c r="K180" i="20" s="1"/>
  <c r="J156" i="20"/>
  <c r="I156" i="20"/>
  <c r="I180" i="20" s="1"/>
  <c r="H156" i="20"/>
  <c r="G156" i="20"/>
  <c r="G180" i="20" s="1"/>
  <c r="F156" i="20"/>
  <c r="F180" i="20" s="1"/>
  <c r="E156" i="20"/>
  <c r="E180" i="20" s="1"/>
  <c r="D156" i="20"/>
  <c r="C156" i="20"/>
  <c r="C146" i="20" s="1"/>
  <c r="K146" i="20"/>
  <c r="H146" i="20"/>
  <c r="G146" i="20"/>
  <c r="E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E110" i="20" s="1"/>
  <c r="D123" i="20"/>
  <c r="C123" i="20"/>
  <c r="K120" i="20"/>
  <c r="J120" i="20"/>
  <c r="I120" i="20"/>
  <c r="H120" i="20"/>
  <c r="G120" i="20"/>
  <c r="F120" i="20"/>
  <c r="F110" i="20" s="1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D75" i="20" s="1"/>
  <c r="C88" i="20"/>
  <c r="K85" i="20"/>
  <c r="J85" i="20"/>
  <c r="I85" i="20"/>
  <c r="H85" i="20"/>
  <c r="G85" i="20"/>
  <c r="F85" i="20"/>
  <c r="E85" i="20"/>
  <c r="E75" i="20" s="1"/>
  <c r="D85" i="20"/>
  <c r="C8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K40" i="20" s="1"/>
  <c r="J53" i="20"/>
  <c r="I53" i="20"/>
  <c r="H53" i="20"/>
  <c r="G53" i="20"/>
  <c r="F53" i="20"/>
  <c r="E53" i="20"/>
  <c r="D53" i="20"/>
  <c r="C53" i="20"/>
  <c r="C40" i="20" s="1"/>
  <c r="K50" i="20"/>
  <c r="J50" i="20"/>
  <c r="I50" i="20"/>
  <c r="H50" i="20"/>
  <c r="G50" i="20"/>
  <c r="F50" i="20"/>
  <c r="E50" i="20"/>
  <c r="D50" i="20"/>
  <c r="D40" i="20" s="1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J5" i="20" s="1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J15" i="20"/>
  <c r="I15" i="20"/>
  <c r="H15" i="20"/>
  <c r="G15" i="20"/>
  <c r="F15" i="20"/>
  <c r="E15" i="20"/>
  <c r="D15" i="20"/>
  <c r="C1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F194" i="21"/>
  <c r="E194" i="21"/>
  <c r="D194" i="21"/>
  <c r="C194" i="21"/>
  <c r="G180" i="21"/>
  <c r="K156" i="21"/>
  <c r="K180" i="21" s="1"/>
  <c r="J156" i="21"/>
  <c r="J180" i="21" s="1"/>
  <c r="I156" i="21"/>
  <c r="I180" i="21" s="1"/>
  <c r="H156" i="21"/>
  <c r="G156" i="21"/>
  <c r="F156" i="21"/>
  <c r="F180" i="21" s="1"/>
  <c r="E156" i="21"/>
  <c r="E180" i="21" s="1"/>
  <c r="D156" i="21"/>
  <c r="D180" i="21" s="1"/>
  <c r="C156" i="21"/>
  <c r="C180" i="21" s="1"/>
  <c r="K146" i="21"/>
  <c r="I146" i="21"/>
  <c r="G146" i="21"/>
  <c r="F146" i="21"/>
  <c r="D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J120" i="21"/>
  <c r="I120" i="21"/>
  <c r="H120" i="21"/>
  <c r="G120" i="21"/>
  <c r="F120" i="21"/>
  <c r="E120" i="21"/>
  <c r="D120" i="21"/>
  <c r="C12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G85" i="21"/>
  <c r="F85" i="21"/>
  <c r="E85" i="21"/>
  <c r="D85" i="21"/>
  <c r="C85" i="21"/>
  <c r="K73" i="21"/>
  <c r="J73" i="21"/>
  <c r="I73" i="21"/>
  <c r="H73" i="21"/>
  <c r="G73" i="21"/>
  <c r="F73" i="2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I50" i="21"/>
  <c r="H50" i="21"/>
  <c r="G50" i="21"/>
  <c r="G40" i="21" s="1"/>
  <c r="F50" i="21"/>
  <c r="E50" i="21"/>
  <c r="D50" i="21"/>
  <c r="C5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J15" i="21"/>
  <c r="I15" i="21"/>
  <c r="H15" i="21"/>
  <c r="G15" i="21"/>
  <c r="F15" i="21"/>
  <c r="F5" i="21" s="1"/>
  <c r="E15" i="21"/>
  <c r="D15" i="21"/>
  <c r="C15" i="21"/>
  <c r="K217" i="22"/>
  <c r="J217" i="22"/>
  <c r="I217" i="22"/>
  <c r="H217" i="22"/>
  <c r="G217" i="22"/>
  <c r="F217" i="22"/>
  <c r="E217" i="22"/>
  <c r="D217" i="22"/>
  <c r="C217" i="22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J201" i="22"/>
  <c r="I201" i="22"/>
  <c r="H201" i="22"/>
  <c r="G201" i="22"/>
  <c r="G184" i="22" s="1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I194" i="22"/>
  <c r="H194" i="22"/>
  <c r="G194" i="22"/>
  <c r="F194" i="22"/>
  <c r="E194" i="22"/>
  <c r="D194" i="22"/>
  <c r="C194" i="22"/>
  <c r="K156" i="22"/>
  <c r="K180" i="22" s="1"/>
  <c r="J156" i="22"/>
  <c r="J180" i="22" s="1"/>
  <c r="I156" i="22"/>
  <c r="H156" i="22"/>
  <c r="H180" i="22" s="1"/>
  <c r="G156" i="22"/>
  <c r="G180" i="22" s="1"/>
  <c r="F156" i="22"/>
  <c r="F146" i="22" s="1"/>
  <c r="E156" i="22"/>
  <c r="E180" i="22" s="1"/>
  <c r="D156" i="22"/>
  <c r="C156" i="22"/>
  <c r="J146" i="22"/>
  <c r="H146" i="22"/>
  <c r="G146" i="22"/>
  <c r="E146" i="22"/>
  <c r="K143" i="22"/>
  <c r="J143" i="22"/>
  <c r="I143" i="22"/>
  <c r="H143" i="22"/>
  <c r="G143" i="22"/>
  <c r="F143" i="22"/>
  <c r="E143" i="22"/>
  <c r="D143" i="22"/>
  <c r="C143" i="22"/>
  <c r="K134" i="22"/>
  <c r="J134" i="22"/>
  <c r="I134" i="22"/>
  <c r="H134" i="22"/>
  <c r="G134" i="22"/>
  <c r="F134" i="22"/>
  <c r="E134" i="22"/>
  <c r="D134" i="22"/>
  <c r="C134" i="22"/>
  <c r="K130" i="22"/>
  <c r="J130" i="22"/>
  <c r="I130" i="22"/>
  <c r="H130" i="22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D127" i="22"/>
  <c r="C127" i="22"/>
  <c r="K123" i="22"/>
  <c r="J123" i="22"/>
  <c r="I123" i="22"/>
  <c r="H123" i="22"/>
  <c r="G123" i="22"/>
  <c r="F123" i="22"/>
  <c r="E123" i="22"/>
  <c r="D123" i="22"/>
  <c r="C123" i="22"/>
  <c r="K120" i="22"/>
  <c r="J120" i="22"/>
  <c r="I120" i="22"/>
  <c r="H120" i="22"/>
  <c r="H110" i="22" s="1"/>
  <c r="G120" i="22"/>
  <c r="G110" i="22" s="1"/>
  <c r="F120" i="22"/>
  <c r="E120" i="22"/>
  <c r="D120" i="22"/>
  <c r="C120" i="22"/>
  <c r="K108" i="22"/>
  <c r="J108" i="22"/>
  <c r="I108" i="22"/>
  <c r="H108" i="22"/>
  <c r="G108" i="22"/>
  <c r="F108" i="22"/>
  <c r="E108" i="22"/>
  <c r="D108" i="22"/>
  <c r="C108" i="22"/>
  <c r="K99" i="22"/>
  <c r="J99" i="22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D95" i="22"/>
  <c r="C95" i="22"/>
  <c r="K92" i="22"/>
  <c r="K75" i="22" s="1"/>
  <c r="J92" i="22"/>
  <c r="I92" i="22"/>
  <c r="H92" i="22"/>
  <c r="G92" i="22"/>
  <c r="F92" i="22"/>
  <c r="E92" i="22"/>
  <c r="D92" i="22"/>
  <c r="C92" i="22"/>
  <c r="C75" i="22" s="1"/>
  <c r="K88" i="22"/>
  <c r="J88" i="22"/>
  <c r="I88" i="22"/>
  <c r="H88" i="22"/>
  <c r="G88" i="22"/>
  <c r="F88" i="22"/>
  <c r="E88" i="22"/>
  <c r="D88" i="22"/>
  <c r="D75" i="22" s="1"/>
  <c r="C88" i="22"/>
  <c r="K85" i="22"/>
  <c r="J85" i="22"/>
  <c r="I85" i="22"/>
  <c r="H85" i="22"/>
  <c r="G85" i="22"/>
  <c r="F85" i="22"/>
  <c r="E85" i="22"/>
  <c r="E75" i="22" s="1"/>
  <c r="D85" i="22"/>
  <c r="C85" i="22"/>
  <c r="K73" i="22"/>
  <c r="J73" i="22"/>
  <c r="I73" i="22"/>
  <c r="I40" i="22" s="1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G53" i="22"/>
  <c r="F53" i="22"/>
  <c r="E53" i="22"/>
  <c r="D53" i="22"/>
  <c r="C53" i="22"/>
  <c r="K50" i="22"/>
  <c r="J50" i="22"/>
  <c r="I50" i="22"/>
  <c r="H50" i="22"/>
  <c r="G50" i="22"/>
  <c r="F50" i="22"/>
  <c r="E50" i="22"/>
  <c r="D50" i="22"/>
  <c r="C50" i="22"/>
  <c r="K38" i="22"/>
  <c r="K5" i="22" s="1"/>
  <c r="J38" i="22"/>
  <c r="I38" i="22"/>
  <c r="H38" i="22"/>
  <c r="G38" i="22"/>
  <c r="F38" i="22"/>
  <c r="E38" i="22"/>
  <c r="D38" i="22"/>
  <c r="C38" i="22"/>
  <c r="C5" i="22" s="1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F18" i="22"/>
  <c r="E18" i="22"/>
  <c r="D18" i="22"/>
  <c r="C18" i="22"/>
  <c r="K15" i="22"/>
  <c r="J15" i="22"/>
  <c r="I15" i="22"/>
  <c r="I5" i="22" s="1"/>
  <c r="H15" i="22"/>
  <c r="G15" i="22"/>
  <c r="F15" i="22"/>
  <c r="E15" i="22"/>
  <c r="D15" i="22"/>
  <c r="C15" i="22"/>
  <c r="H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H184" i="23" s="1"/>
  <c r="G201" i="23"/>
  <c r="F201" i="23"/>
  <c r="E201" i="23"/>
  <c r="D201" i="23"/>
  <c r="C201" i="23"/>
  <c r="K197" i="23"/>
  <c r="J197" i="23"/>
  <c r="I197" i="23"/>
  <c r="I184" i="23" s="1"/>
  <c r="H197" i="23"/>
  <c r="G197" i="23"/>
  <c r="F197" i="23"/>
  <c r="E197" i="23"/>
  <c r="D197" i="23"/>
  <c r="C197" i="23"/>
  <c r="K194" i="23"/>
  <c r="J194" i="23"/>
  <c r="J184" i="23" s="1"/>
  <c r="J219" i="23" s="1"/>
  <c r="I194" i="23"/>
  <c r="H194" i="23"/>
  <c r="G194" i="23"/>
  <c r="F194" i="23"/>
  <c r="E194" i="23"/>
  <c r="D194" i="23"/>
  <c r="C194" i="23"/>
  <c r="E184" i="23"/>
  <c r="E219" i="23" s="1"/>
  <c r="D184" i="23"/>
  <c r="K156" i="23"/>
  <c r="K180" i="23" s="1"/>
  <c r="J156" i="23"/>
  <c r="J180" i="23" s="1"/>
  <c r="I156" i="23"/>
  <c r="I180" i="23" s="1"/>
  <c r="H156" i="23"/>
  <c r="H180" i="23" s="1"/>
  <c r="G156" i="23"/>
  <c r="G180" i="23" s="1"/>
  <c r="F156" i="23"/>
  <c r="E156" i="23"/>
  <c r="E146" i="23" s="1"/>
  <c r="D156" i="23"/>
  <c r="D146" i="23" s="1"/>
  <c r="C156" i="23"/>
  <c r="C180" i="23" s="1"/>
  <c r="K146" i="23"/>
  <c r="J146" i="23"/>
  <c r="I146" i="23"/>
  <c r="H146" i="23"/>
  <c r="C146" i="23"/>
  <c r="K143" i="23"/>
  <c r="J143" i="23"/>
  <c r="I143" i="23"/>
  <c r="H143" i="23"/>
  <c r="G143" i="23"/>
  <c r="G110" i="23" s="1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G127" i="23"/>
  <c r="F127" i="23"/>
  <c r="E127" i="23"/>
  <c r="D127" i="23"/>
  <c r="C127" i="23"/>
  <c r="K123" i="23"/>
  <c r="J123" i="23"/>
  <c r="I123" i="23"/>
  <c r="H123" i="23"/>
  <c r="G123" i="23"/>
  <c r="F123" i="23"/>
  <c r="E123" i="23"/>
  <c r="D123" i="23"/>
  <c r="C123" i="23"/>
  <c r="K120" i="23"/>
  <c r="J120" i="23"/>
  <c r="I120" i="23"/>
  <c r="H120" i="23"/>
  <c r="G120" i="23"/>
  <c r="F120" i="23"/>
  <c r="E120" i="23"/>
  <c r="D120" i="23"/>
  <c r="C12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F95" i="23"/>
  <c r="E95" i="23"/>
  <c r="D95" i="23"/>
  <c r="C95" i="23"/>
  <c r="K92" i="23"/>
  <c r="J92" i="23"/>
  <c r="I92" i="23"/>
  <c r="H92" i="23"/>
  <c r="G92" i="23"/>
  <c r="F92" i="23"/>
  <c r="E92" i="23"/>
  <c r="D92" i="23"/>
  <c r="C92" i="23"/>
  <c r="K88" i="23"/>
  <c r="J88" i="23"/>
  <c r="I88" i="23"/>
  <c r="H88" i="23"/>
  <c r="G88" i="23"/>
  <c r="F88" i="23"/>
  <c r="E88" i="23"/>
  <c r="D88" i="23"/>
  <c r="C88" i="23"/>
  <c r="K85" i="23"/>
  <c r="J85" i="23"/>
  <c r="I85" i="23"/>
  <c r="H85" i="23"/>
  <c r="G85" i="23"/>
  <c r="F85" i="23"/>
  <c r="E85" i="23"/>
  <c r="D85" i="23"/>
  <c r="C85" i="23"/>
  <c r="F7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F64" i="23"/>
  <c r="E64" i="23"/>
  <c r="E40" i="23" s="1"/>
  <c r="D64" i="23"/>
  <c r="C64" i="23"/>
  <c r="K60" i="23"/>
  <c r="J60" i="23"/>
  <c r="I60" i="23"/>
  <c r="H60" i="23"/>
  <c r="G60" i="23"/>
  <c r="F60" i="23"/>
  <c r="F40" i="23" s="1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J40" i="23" s="1"/>
  <c r="I53" i="23"/>
  <c r="H53" i="23"/>
  <c r="G53" i="23"/>
  <c r="F53" i="23"/>
  <c r="E53" i="23"/>
  <c r="D53" i="23"/>
  <c r="C53" i="23"/>
  <c r="K50" i="23"/>
  <c r="K40" i="23" s="1"/>
  <c r="J50" i="23"/>
  <c r="I50" i="23"/>
  <c r="H50" i="23"/>
  <c r="G50" i="23"/>
  <c r="F50" i="23"/>
  <c r="E50" i="23"/>
  <c r="D50" i="23"/>
  <c r="C50" i="23"/>
  <c r="C40" i="23" s="1"/>
  <c r="K38" i="23"/>
  <c r="J38" i="23"/>
  <c r="I38" i="23"/>
  <c r="H38" i="23"/>
  <c r="G38" i="23"/>
  <c r="F38" i="23"/>
  <c r="E38" i="23"/>
  <c r="D38" i="23"/>
  <c r="D5" i="23" s="1"/>
  <c r="C38" i="23"/>
  <c r="K29" i="23"/>
  <c r="J29" i="23"/>
  <c r="I29" i="23"/>
  <c r="H29" i="23"/>
  <c r="G29" i="23"/>
  <c r="F29" i="23"/>
  <c r="E29" i="23"/>
  <c r="E5" i="23" s="1"/>
  <c r="D29" i="23"/>
  <c r="C29" i="23"/>
  <c r="K25" i="23"/>
  <c r="J25" i="23"/>
  <c r="I25" i="23"/>
  <c r="H25" i="23"/>
  <c r="G25" i="23"/>
  <c r="F25" i="23"/>
  <c r="E25" i="23"/>
  <c r="D25" i="23"/>
  <c r="C25" i="23"/>
  <c r="K22" i="23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J15" i="23"/>
  <c r="I15" i="23"/>
  <c r="H15" i="23"/>
  <c r="G15" i="23"/>
  <c r="F15" i="23"/>
  <c r="E15" i="23"/>
  <c r="D15" i="23"/>
  <c r="C15" i="23"/>
  <c r="K217" i="24"/>
  <c r="J217" i="24"/>
  <c r="I217" i="24"/>
  <c r="H217" i="24"/>
  <c r="G217" i="24"/>
  <c r="F217" i="24"/>
  <c r="E217" i="24"/>
  <c r="D217" i="24"/>
  <c r="C217" i="24"/>
  <c r="K208" i="24"/>
  <c r="J208" i="24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K201" i="24"/>
  <c r="J201" i="24"/>
  <c r="I201" i="24"/>
  <c r="H201" i="24"/>
  <c r="G201" i="24"/>
  <c r="F201" i="24"/>
  <c r="E201" i="24"/>
  <c r="D201" i="24"/>
  <c r="C201" i="24"/>
  <c r="K197" i="24"/>
  <c r="J197" i="24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F194" i="24"/>
  <c r="F184" i="24" s="1"/>
  <c r="F219" i="24" s="1"/>
  <c r="E194" i="24"/>
  <c r="D194" i="24"/>
  <c r="C194" i="24"/>
  <c r="K156" i="24"/>
  <c r="K180" i="24" s="1"/>
  <c r="J156" i="24"/>
  <c r="I156" i="24"/>
  <c r="I146" i="24" s="1"/>
  <c r="H156" i="24"/>
  <c r="G156" i="24"/>
  <c r="G180" i="24" s="1"/>
  <c r="F156" i="24"/>
  <c r="F180" i="24" s="1"/>
  <c r="E156" i="24"/>
  <c r="E180" i="24" s="1"/>
  <c r="D156" i="24"/>
  <c r="D180" i="24" s="1"/>
  <c r="C156" i="24"/>
  <c r="K146" i="24"/>
  <c r="G146" i="24"/>
  <c r="F146" i="24"/>
  <c r="E146" i="24"/>
  <c r="K143" i="24"/>
  <c r="J143" i="24"/>
  <c r="I143" i="24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I123" i="24"/>
  <c r="H123" i="24"/>
  <c r="G123" i="24"/>
  <c r="F123" i="24"/>
  <c r="E123" i="24"/>
  <c r="D123" i="24"/>
  <c r="C123" i="24"/>
  <c r="K120" i="24"/>
  <c r="J120" i="24"/>
  <c r="I120" i="24"/>
  <c r="H120" i="24"/>
  <c r="G120" i="24"/>
  <c r="F120" i="24"/>
  <c r="E120" i="24"/>
  <c r="D120" i="24"/>
  <c r="C120" i="24"/>
  <c r="C110" i="24"/>
  <c r="K108" i="24"/>
  <c r="J108" i="24"/>
  <c r="I108" i="24"/>
  <c r="H108" i="24"/>
  <c r="G108" i="24"/>
  <c r="F108" i="24"/>
  <c r="E108" i="24"/>
  <c r="D108" i="24"/>
  <c r="D75" i="24" s="1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F75" i="24" s="1"/>
  <c r="E95" i="24"/>
  <c r="D95" i="24"/>
  <c r="C95" i="24"/>
  <c r="K92" i="24"/>
  <c r="J92" i="24"/>
  <c r="I92" i="24"/>
  <c r="H92" i="24"/>
  <c r="G92" i="24"/>
  <c r="G75" i="24" s="1"/>
  <c r="F92" i="24"/>
  <c r="E92" i="24"/>
  <c r="D92" i="24"/>
  <c r="C92" i="24"/>
  <c r="K88" i="24"/>
  <c r="J88" i="24"/>
  <c r="I88" i="24"/>
  <c r="H88" i="24"/>
  <c r="G88" i="24"/>
  <c r="F88" i="24"/>
  <c r="E88" i="24"/>
  <c r="D88" i="24"/>
  <c r="C88" i="24"/>
  <c r="K85" i="24"/>
  <c r="J85" i="24"/>
  <c r="I85" i="24"/>
  <c r="I75" i="24" s="1"/>
  <c r="H85" i="24"/>
  <c r="G85" i="24"/>
  <c r="F85" i="24"/>
  <c r="E85" i="24"/>
  <c r="D85" i="24"/>
  <c r="C85" i="24"/>
  <c r="J75" i="24"/>
  <c r="C7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I60" i="24"/>
  <c r="H60" i="24"/>
  <c r="G60" i="24"/>
  <c r="F60" i="24"/>
  <c r="E60" i="24"/>
  <c r="D60" i="24"/>
  <c r="C60" i="24"/>
  <c r="K57" i="24"/>
  <c r="J57" i="24"/>
  <c r="I57" i="24"/>
  <c r="H57" i="24"/>
  <c r="G57" i="24"/>
  <c r="F57" i="24"/>
  <c r="E57" i="24"/>
  <c r="D57" i="24"/>
  <c r="C57" i="24"/>
  <c r="K53" i="24"/>
  <c r="J53" i="24"/>
  <c r="I53" i="24"/>
  <c r="H53" i="24"/>
  <c r="G53" i="24"/>
  <c r="F53" i="24"/>
  <c r="E53" i="24"/>
  <c r="D53" i="24"/>
  <c r="C53" i="24"/>
  <c r="K50" i="24"/>
  <c r="J50" i="24"/>
  <c r="J40" i="24" s="1"/>
  <c r="I50" i="24"/>
  <c r="I40" i="24" s="1"/>
  <c r="H50" i="24"/>
  <c r="G50" i="24"/>
  <c r="F50" i="24"/>
  <c r="E50" i="24"/>
  <c r="D50" i="24"/>
  <c r="C50" i="24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C22" i="24"/>
  <c r="K18" i="24"/>
  <c r="J18" i="24"/>
  <c r="I18" i="24"/>
  <c r="H18" i="24"/>
  <c r="G18" i="24"/>
  <c r="F18" i="24"/>
  <c r="E18" i="24"/>
  <c r="D18" i="24"/>
  <c r="C18" i="24"/>
  <c r="K15" i="24"/>
  <c r="J15" i="24"/>
  <c r="I15" i="24"/>
  <c r="I5" i="24" s="1"/>
  <c r="H15" i="24"/>
  <c r="G15" i="24"/>
  <c r="F15" i="24"/>
  <c r="E15" i="24"/>
  <c r="D15" i="24"/>
  <c r="C15" i="24"/>
  <c r="H5" i="24"/>
  <c r="K217" i="25"/>
  <c r="J217" i="25"/>
  <c r="I217" i="25"/>
  <c r="H217" i="25"/>
  <c r="G217" i="25"/>
  <c r="F217" i="25"/>
  <c r="E217" i="25"/>
  <c r="D217" i="25"/>
  <c r="C217" i="25"/>
  <c r="K208" i="25"/>
  <c r="J208" i="25"/>
  <c r="I208" i="25"/>
  <c r="H208" i="25"/>
  <c r="G208" i="25"/>
  <c r="F208" i="25"/>
  <c r="E208" i="25"/>
  <c r="D208" i="25"/>
  <c r="D184" i="25" s="1"/>
  <c r="C208" i="25"/>
  <c r="K204" i="25"/>
  <c r="J204" i="25"/>
  <c r="I204" i="25"/>
  <c r="H204" i="25"/>
  <c r="G204" i="25"/>
  <c r="F204" i="25"/>
  <c r="E204" i="25"/>
  <c r="D204" i="25"/>
  <c r="C204" i="25"/>
  <c r="K201" i="25"/>
  <c r="J201" i="25"/>
  <c r="I201" i="25"/>
  <c r="H201" i="25"/>
  <c r="G201" i="25"/>
  <c r="F201" i="25"/>
  <c r="E201" i="25"/>
  <c r="D201" i="25"/>
  <c r="C201" i="25"/>
  <c r="K197" i="25"/>
  <c r="J197" i="25"/>
  <c r="I197" i="25"/>
  <c r="H197" i="25"/>
  <c r="G197" i="25"/>
  <c r="F197" i="25"/>
  <c r="E197" i="25"/>
  <c r="D197" i="25"/>
  <c r="C197" i="25"/>
  <c r="K194" i="25"/>
  <c r="K184" i="25" s="1"/>
  <c r="J194" i="25"/>
  <c r="I194" i="25"/>
  <c r="H194" i="25"/>
  <c r="G194" i="25"/>
  <c r="F194" i="25"/>
  <c r="E194" i="25"/>
  <c r="D194" i="25"/>
  <c r="C194" i="25"/>
  <c r="C184" i="25" s="1"/>
  <c r="E184" i="25"/>
  <c r="E219" i="25" s="1"/>
  <c r="E180" i="25"/>
  <c r="K156" i="25"/>
  <c r="K180" i="25" s="1"/>
  <c r="J156" i="25"/>
  <c r="J180" i="25" s="1"/>
  <c r="I156" i="25"/>
  <c r="I180" i="25" s="1"/>
  <c r="H156" i="25"/>
  <c r="H180" i="25" s="1"/>
  <c r="G156" i="25"/>
  <c r="F156" i="25"/>
  <c r="E156" i="25"/>
  <c r="E146" i="25" s="1"/>
  <c r="D156" i="25"/>
  <c r="D180" i="25" s="1"/>
  <c r="C156" i="25"/>
  <c r="C180" i="25" s="1"/>
  <c r="K146" i="25"/>
  <c r="J146" i="25"/>
  <c r="I146" i="25"/>
  <c r="H146" i="25"/>
  <c r="D146" i="25"/>
  <c r="K143" i="25"/>
  <c r="J143" i="25"/>
  <c r="I143" i="25"/>
  <c r="H143" i="25"/>
  <c r="H110" i="25" s="1"/>
  <c r="G143" i="25"/>
  <c r="F143" i="25"/>
  <c r="E143" i="25"/>
  <c r="D143" i="25"/>
  <c r="C143" i="25"/>
  <c r="K134" i="25"/>
  <c r="J134" i="25"/>
  <c r="I134" i="25"/>
  <c r="H134" i="25"/>
  <c r="G134" i="25"/>
  <c r="F134" i="25"/>
  <c r="E134" i="25"/>
  <c r="D134" i="25"/>
  <c r="C134" i="25"/>
  <c r="K130" i="25"/>
  <c r="J130" i="25"/>
  <c r="I130" i="25"/>
  <c r="H130" i="25"/>
  <c r="G130" i="25"/>
  <c r="F130" i="25"/>
  <c r="E130" i="25"/>
  <c r="D130" i="25"/>
  <c r="C130" i="25"/>
  <c r="K127" i="25"/>
  <c r="J127" i="25"/>
  <c r="I127" i="25"/>
  <c r="H127" i="25"/>
  <c r="G127" i="25"/>
  <c r="F127" i="25"/>
  <c r="E127" i="25"/>
  <c r="D127" i="25"/>
  <c r="C127" i="25"/>
  <c r="K123" i="25"/>
  <c r="J123" i="25"/>
  <c r="I123" i="25"/>
  <c r="H123" i="25"/>
  <c r="G123" i="25"/>
  <c r="F123" i="25"/>
  <c r="E123" i="25"/>
  <c r="D123" i="25"/>
  <c r="C123" i="25"/>
  <c r="K120" i="25"/>
  <c r="J120" i="25"/>
  <c r="I120" i="25"/>
  <c r="H120" i="25"/>
  <c r="G120" i="25"/>
  <c r="F120" i="25"/>
  <c r="E120" i="25"/>
  <c r="D120" i="25"/>
  <c r="C120" i="25"/>
  <c r="K108" i="25"/>
  <c r="J108" i="25"/>
  <c r="I108" i="25"/>
  <c r="H108" i="25"/>
  <c r="G108" i="25"/>
  <c r="G75" i="25" s="1"/>
  <c r="F108" i="25"/>
  <c r="E108" i="25"/>
  <c r="D108" i="25"/>
  <c r="C108" i="25"/>
  <c r="K99" i="25"/>
  <c r="J99" i="25"/>
  <c r="I99" i="25"/>
  <c r="I75" i="25" s="1"/>
  <c r="H99" i="25"/>
  <c r="G99" i="25"/>
  <c r="F99" i="25"/>
  <c r="E99" i="25"/>
  <c r="D99" i="25"/>
  <c r="C99" i="25"/>
  <c r="K95" i="25"/>
  <c r="J95" i="25"/>
  <c r="J75" i="25" s="1"/>
  <c r="I95" i="25"/>
  <c r="H95" i="25"/>
  <c r="G95" i="25"/>
  <c r="F95" i="25"/>
  <c r="E95" i="25"/>
  <c r="D95" i="25"/>
  <c r="C95" i="25"/>
  <c r="K92" i="25"/>
  <c r="K75" i="25" s="1"/>
  <c r="J92" i="25"/>
  <c r="I92" i="25"/>
  <c r="H92" i="25"/>
  <c r="G92" i="25"/>
  <c r="F92" i="25"/>
  <c r="E92" i="25"/>
  <c r="D92" i="25"/>
  <c r="C92" i="25"/>
  <c r="C75" i="25" s="1"/>
  <c r="K88" i="25"/>
  <c r="J88" i="25"/>
  <c r="I88" i="25"/>
  <c r="H88" i="25"/>
  <c r="G88" i="25"/>
  <c r="F88" i="25"/>
  <c r="E88" i="25"/>
  <c r="D88" i="25"/>
  <c r="C88" i="25"/>
  <c r="K85" i="25"/>
  <c r="J85" i="25"/>
  <c r="I85" i="25"/>
  <c r="H85" i="25"/>
  <c r="G85" i="25"/>
  <c r="F85" i="25"/>
  <c r="F75" i="25" s="1"/>
  <c r="E85" i="25"/>
  <c r="E75" i="25" s="1"/>
  <c r="D85" i="25"/>
  <c r="C85" i="25"/>
  <c r="K73" i="25"/>
  <c r="J73" i="25"/>
  <c r="I73" i="25"/>
  <c r="H73" i="25"/>
  <c r="G73" i="25"/>
  <c r="F73" i="25"/>
  <c r="E73" i="25"/>
  <c r="D73" i="25"/>
  <c r="C73" i="25"/>
  <c r="K64" i="25"/>
  <c r="J64" i="25"/>
  <c r="I64" i="25"/>
  <c r="H64" i="25"/>
  <c r="G64" i="25"/>
  <c r="F64" i="25"/>
  <c r="E64" i="25"/>
  <c r="D64" i="25"/>
  <c r="C64" i="25"/>
  <c r="K60" i="25"/>
  <c r="J60" i="25"/>
  <c r="I60" i="25"/>
  <c r="H60" i="25"/>
  <c r="G60" i="25"/>
  <c r="F60" i="25"/>
  <c r="E60" i="25"/>
  <c r="D60" i="25"/>
  <c r="C60" i="25"/>
  <c r="K57" i="25"/>
  <c r="J57" i="25"/>
  <c r="I57" i="25"/>
  <c r="H57" i="25"/>
  <c r="G57" i="25"/>
  <c r="F57" i="25"/>
  <c r="E57" i="25"/>
  <c r="D57" i="25"/>
  <c r="C57" i="25"/>
  <c r="K53" i="25"/>
  <c r="J53" i="25"/>
  <c r="I53" i="25"/>
  <c r="H53" i="25"/>
  <c r="G53" i="25"/>
  <c r="F53" i="25"/>
  <c r="E53" i="25"/>
  <c r="D53" i="25"/>
  <c r="C53" i="25"/>
  <c r="K50" i="25"/>
  <c r="J50" i="25"/>
  <c r="I50" i="25"/>
  <c r="H50" i="25"/>
  <c r="G50" i="25"/>
  <c r="F50" i="25"/>
  <c r="E50" i="25"/>
  <c r="E40" i="25" s="1"/>
  <c r="D50" i="25"/>
  <c r="C50" i="25"/>
  <c r="F40" i="25"/>
  <c r="K38" i="25"/>
  <c r="J38" i="25"/>
  <c r="I38" i="25"/>
  <c r="H38" i="25"/>
  <c r="G38" i="25"/>
  <c r="F38" i="25"/>
  <c r="E38" i="25"/>
  <c r="D38" i="25"/>
  <c r="C38" i="25"/>
  <c r="K29" i="25"/>
  <c r="J29" i="25"/>
  <c r="I29" i="25"/>
  <c r="H29" i="25"/>
  <c r="G29" i="25"/>
  <c r="F29" i="25"/>
  <c r="E29" i="25"/>
  <c r="D29" i="25"/>
  <c r="C29" i="25"/>
  <c r="K25" i="25"/>
  <c r="J25" i="25"/>
  <c r="I25" i="25"/>
  <c r="H25" i="25"/>
  <c r="G25" i="25"/>
  <c r="F25" i="25"/>
  <c r="E25" i="25"/>
  <c r="D25" i="25"/>
  <c r="C25" i="25"/>
  <c r="K22" i="25"/>
  <c r="J22" i="25"/>
  <c r="I22" i="25"/>
  <c r="H22" i="25"/>
  <c r="G22" i="25"/>
  <c r="F22" i="25"/>
  <c r="E22" i="25"/>
  <c r="D22" i="25"/>
  <c r="C22" i="25"/>
  <c r="K18" i="25"/>
  <c r="J18" i="25"/>
  <c r="I18" i="25"/>
  <c r="H18" i="25"/>
  <c r="G18" i="25"/>
  <c r="F18" i="25"/>
  <c r="E18" i="25"/>
  <c r="D18" i="25"/>
  <c r="C18" i="25"/>
  <c r="K15" i="25"/>
  <c r="J15" i="25"/>
  <c r="I15" i="25"/>
  <c r="H15" i="25"/>
  <c r="G15" i="25"/>
  <c r="F15" i="25"/>
  <c r="E15" i="25"/>
  <c r="E5" i="25" s="1"/>
  <c r="D15" i="25"/>
  <c r="D5" i="25" s="1"/>
  <c r="C15" i="25"/>
  <c r="K217" i="26"/>
  <c r="J217" i="26"/>
  <c r="I217" i="26"/>
  <c r="H217" i="26"/>
  <c r="H184" i="26" s="1"/>
  <c r="G217" i="26"/>
  <c r="F217" i="26"/>
  <c r="E217" i="26"/>
  <c r="D217" i="26"/>
  <c r="C217" i="26"/>
  <c r="K208" i="26"/>
  <c r="J208" i="26"/>
  <c r="I208" i="26"/>
  <c r="H208" i="26"/>
  <c r="G208" i="26"/>
  <c r="F208" i="26"/>
  <c r="E208" i="26"/>
  <c r="D208" i="26"/>
  <c r="C208" i="26"/>
  <c r="K204" i="26"/>
  <c r="J204" i="26"/>
  <c r="I204" i="26"/>
  <c r="H204" i="26"/>
  <c r="G204" i="26"/>
  <c r="F204" i="26"/>
  <c r="E204" i="26"/>
  <c r="D204" i="26"/>
  <c r="C204" i="26"/>
  <c r="K201" i="26"/>
  <c r="J201" i="26"/>
  <c r="I201" i="26"/>
  <c r="H201" i="26"/>
  <c r="G201" i="26"/>
  <c r="F201" i="26"/>
  <c r="E201" i="26"/>
  <c r="D201" i="26"/>
  <c r="C201" i="26"/>
  <c r="K197" i="26"/>
  <c r="J197" i="26"/>
  <c r="I197" i="26"/>
  <c r="H197" i="26"/>
  <c r="G197" i="26"/>
  <c r="F197" i="26"/>
  <c r="E197" i="26"/>
  <c r="D197" i="26"/>
  <c r="C197" i="26"/>
  <c r="K194" i="26"/>
  <c r="J194" i="26"/>
  <c r="I194" i="26"/>
  <c r="H194" i="26"/>
  <c r="G194" i="26"/>
  <c r="F194" i="26"/>
  <c r="E194" i="26"/>
  <c r="D194" i="26"/>
  <c r="C194" i="26"/>
  <c r="K156" i="26"/>
  <c r="K180" i="26" s="1"/>
  <c r="J156" i="26"/>
  <c r="I156" i="26"/>
  <c r="I146" i="26" s="1"/>
  <c r="H156" i="26"/>
  <c r="G156" i="26"/>
  <c r="G180" i="26" s="1"/>
  <c r="F156" i="26"/>
  <c r="F180" i="26" s="1"/>
  <c r="E156" i="26"/>
  <c r="E180" i="26" s="1"/>
  <c r="D156" i="26"/>
  <c r="D180" i="26" s="1"/>
  <c r="C156" i="26"/>
  <c r="G146" i="26"/>
  <c r="E146" i="26"/>
  <c r="K143" i="26"/>
  <c r="J143" i="26"/>
  <c r="I143" i="26"/>
  <c r="H143" i="26"/>
  <c r="G143" i="26"/>
  <c r="F143" i="26"/>
  <c r="E143" i="26"/>
  <c r="D143" i="26"/>
  <c r="C143" i="26"/>
  <c r="K134" i="26"/>
  <c r="J134" i="26"/>
  <c r="I134" i="26"/>
  <c r="H134" i="26"/>
  <c r="G134" i="26"/>
  <c r="F134" i="26"/>
  <c r="E134" i="26"/>
  <c r="D134" i="26"/>
  <c r="C134" i="26"/>
  <c r="K130" i="26"/>
  <c r="J130" i="26"/>
  <c r="I130" i="26"/>
  <c r="H130" i="26"/>
  <c r="G130" i="26"/>
  <c r="F130" i="26"/>
  <c r="E130" i="26"/>
  <c r="D130" i="26"/>
  <c r="C130" i="26"/>
  <c r="K127" i="26"/>
  <c r="J127" i="26"/>
  <c r="I127" i="26"/>
  <c r="H127" i="26"/>
  <c r="G127" i="26"/>
  <c r="F127" i="26"/>
  <c r="E127" i="26"/>
  <c r="D127" i="26"/>
  <c r="C127" i="26"/>
  <c r="K123" i="26"/>
  <c r="J123" i="26"/>
  <c r="I123" i="26"/>
  <c r="H123" i="26"/>
  <c r="G123" i="26"/>
  <c r="F123" i="26"/>
  <c r="E123" i="26"/>
  <c r="D123" i="26"/>
  <c r="C123" i="26"/>
  <c r="K120" i="26"/>
  <c r="J120" i="26"/>
  <c r="I120" i="26"/>
  <c r="H120" i="26"/>
  <c r="G120" i="26"/>
  <c r="F120" i="26"/>
  <c r="F110" i="26" s="1"/>
  <c r="E120" i="26"/>
  <c r="D120" i="26"/>
  <c r="C120" i="26"/>
  <c r="K108" i="26"/>
  <c r="J108" i="26"/>
  <c r="I108" i="26"/>
  <c r="H108" i="26"/>
  <c r="G108" i="26"/>
  <c r="F108" i="26"/>
  <c r="E108" i="26"/>
  <c r="D108" i="26"/>
  <c r="C108" i="26"/>
  <c r="K99" i="26"/>
  <c r="J99" i="26"/>
  <c r="I99" i="26"/>
  <c r="H99" i="26"/>
  <c r="G99" i="26"/>
  <c r="F99" i="26"/>
  <c r="E99" i="26"/>
  <c r="D99" i="26"/>
  <c r="C99" i="26"/>
  <c r="K95" i="26"/>
  <c r="J95" i="26"/>
  <c r="I95" i="26"/>
  <c r="H95" i="26"/>
  <c r="G95" i="26"/>
  <c r="F95" i="26"/>
  <c r="E95" i="26"/>
  <c r="D95" i="26"/>
  <c r="C95" i="26"/>
  <c r="K92" i="26"/>
  <c r="J92" i="26"/>
  <c r="I92" i="26"/>
  <c r="H92" i="26"/>
  <c r="G92" i="26"/>
  <c r="F92" i="26"/>
  <c r="E92" i="26"/>
  <c r="D92" i="26"/>
  <c r="C92" i="26"/>
  <c r="K88" i="26"/>
  <c r="J88" i="26"/>
  <c r="I88" i="26"/>
  <c r="H88" i="26"/>
  <c r="G88" i="26"/>
  <c r="F88" i="26"/>
  <c r="E88" i="26"/>
  <c r="D88" i="26"/>
  <c r="C88" i="26"/>
  <c r="K85" i="26"/>
  <c r="J85" i="26"/>
  <c r="I85" i="26"/>
  <c r="H85" i="26"/>
  <c r="G85" i="26"/>
  <c r="F85" i="26"/>
  <c r="E85" i="26"/>
  <c r="D85" i="26"/>
  <c r="C85" i="26"/>
  <c r="K73" i="26"/>
  <c r="J73" i="26"/>
  <c r="I73" i="26"/>
  <c r="H73" i="26"/>
  <c r="G73" i="26"/>
  <c r="F73" i="26"/>
  <c r="E73" i="26"/>
  <c r="D73" i="26"/>
  <c r="C73" i="26"/>
  <c r="K64" i="26"/>
  <c r="J64" i="26"/>
  <c r="I64" i="26"/>
  <c r="H64" i="26"/>
  <c r="G64" i="26"/>
  <c r="F64" i="26"/>
  <c r="E64" i="26"/>
  <c r="D64" i="26"/>
  <c r="C64" i="26"/>
  <c r="K60" i="26"/>
  <c r="J60" i="26"/>
  <c r="I60" i="26"/>
  <c r="H60" i="26"/>
  <c r="G60" i="26"/>
  <c r="F60" i="26"/>
  <c r="E60" i="26"/>
  <c r="D60" i="26"/>
  <c r="C60" i="26"/>
  <c r="K57" i="26"/>
  <c r="J57" i="26"/>
  <c r="I57" i="26"/>
  <c r="H57" i="26"/>
  <c r="G57" i="26"/>
  <c r="F57" i="26"/>
  <c r="E57" i="26"/>
  <c r="D57" i="26"/>
  <c r="C57" i="26"/>
  <c r="K53" i="26"/>
  <c r="J53" i="26"/>
  <c r="I53" i="26"/>
  <c r="H53" i="26"/>
  <c r="G53" i="26"/>
  <c r="F53" i="26"/>
  <c r="E53" i="26"/>
  <c r="D53" i="26"/>
  <c r="C53" i="26"/>
  <c r="K50" i="26"/>
  <c r="J50" i="26"/>
  <c r="J40" i="26" s="1"/>
  <c r="I50" i="26"/>
  <c r="H50" i="26"/>
  <c r="G50" i="26"/>
  <c r="F50" i="26"/>
  <c r="E50" i="26"/>
  <c r="D50" i="26"/>
  <c r="C50" i="26"/>
  <c r="I40" i="26"/>
  <c r="K38" i="26"/>
  <c r="J38" i="26"/>
  <c r="I38" i="26"/>
  <c r="H38" i="26"/>
  <c r="G38" i="26"/>
  <c r="F38" i="26"/>
  <c r="E38" i="26"/>
  <c r="D38" i="26"/>
  <c r="C38" i="26"/>
  <c r="K29" i="26"/>
  <c r="J29" i="26"/>
  <c r="I29" i="26"/>
  <c r="H29" i="26"/>
  <c r="G29" i="26"/>
  <c r="F29" i="26"/>
  <c r="E29" i="26"/>
  <c r="D29" i="26"/>
  <c r="C29" i="26"/>
  <c r="K25" i="26"/>
  <c r="J25" i="26"/>
  <c r="I25" i="26"/>
  <c r="H25" i="26"/>
  <c r="G25" i="26"/>
  <c r="F25" i="26"/>
  <c r="E25" i="26"/>
  <c r="D25" i="26"/>
  <c r="C25" i="26"/>
  <c r="K22" i="26"/>
  <c r="J22" i="26"/>
  <c r="I22" i="26"/>
  <c r="H22" i="26"/>
  <c r="G22" i="26"/>
  <c r="F22" i="26"/>
  <c r="E22" i="26"/>
  <c r="D22" i="26"/>
  <c r="C22" i="26"/>
  <c r="K18" i="26"/>
  <c r="J18" i="26"/>
  <c r="I18" i="26"/>
  <c r="H18" i="26"/>
  <c r="H5" i="26" s="1"/>
  <c r="G18" i="26"/>
  <c r="F18" i="26"/>
  <c r="E18" i="26"/>
  <c r="D18" i="26"/>
  <c r="C18" i="26"/>
  <c r="K15" i="26"/>
  <c r="J15" i="26"/>
  <c r="I15" i="26"/>
  <c r="I5" i="26" s="1"/>
  <c r="H15" i="26"/>
  <c r="G15" i="26"/>
  <c r="F15" i="26"/>
  <c r="E15" i="26"/>
  <c r="D15" i="26"/>
  <c r="C15" i="26"/>
  <c r="K217" i="27"/>
  <c r="J217" i="27"/>
  <c r="I217" i="27"/>
  <c r="H217" i="27"/>
  <c r="G217" i="27"/>
  <c r="F217" i="27"/>
  <c r="E217" i="27"/>
  <c r="D217" i="27"/>
  <c r="D184" i="27" s="1"/>
  <c r="C217" i="27"/>
  <c r="K208" i="27"/>
  <c r="J208" i="27"/>
  <c r="I208" i="27"/>
  <c r="H208" i="27"/>
  <c r="G208" i="27"/>
  <c r="F208" i="27"/>
  <c r="E208" i="27"/>
  <c r="D208" i="27"/>
  <c r="C208" i="27"/>
  <c r="K204" i="27"/>
  <c r="J204" i="27"/>
  <c r="I204" i="27"/>
  <c r="H204" i="27"/>
  <c r="G204" i="27"/>
  <c r="F204" i="27"/>
  <c r="E204" i="27"/>
  <c r="D204" i="27"/>
  <c r="C204" i="27"/>
  <c r="K201" i="27"/>
  <c r="J201" i="27"/>
  <c r="I201" i="27"/>
  <c r="H201" i="27"/>
  <c r="G201" i="27"/>
  <c r="F201" i="27"/>
  <c r="E201" i="27"/>
  <c r="D201" i="27"/>
  <c r="C201" i="27"/>
  <c r="K197" i="27"/>
  <c r="J197" i="27"/>
  <c r="I197" i="27"/>
  <c r="H197" i="27"/>
  <c r="G197" i="27"/>
  <c r="F197" i="27"/>
  <c r="E197" i="27"/>
  <c r="D197" i="27"/>
  <c r="C197" i="27"/>
  <c r="K194" i="27"/>
  <c r="K184" i="27" s="1"/>
  <c r="J194" i="27"/>
  <c r="J184" i="27" s="1"/>
  <c r="J219" i="27" s="1"/>
  <c r="I194" i="27"/>
  <c r="H194" i="27"/>
  <c r="G194" i="27"/>
  <c r="F194" i="27"/>
  <c r="E194" i="27"/>
  <c r="D194" i="27"/>
  <c r="C194" i="27"/>
  <c r="C184" i="27" s="1"/>
  <c r="H180" i="27"/>
  <c r="K156" i="27"/>
  <c r="K180" i="27" s="1"/>
  <c r="J156" i="27"/>
  <c r="J180" i="27" s="1"/>
  <c r="I156" i="27"/>
  <c r="I180" i="27" s="1"/>
  <c r="H156" i="27"/>
  <c r="G156" i="27"/>
  <c r="G180" i="27" s="1"/>
  <c r="F156" i="27"/>
  <c r="E156" i="27"/>
  <c r="E146" i="27" s="1"/>
  <c r="D156" i="27"/>
  <c r="D180" i="27" s="1"/>
  <c r="C156" i="27"/>
  <c r="C180" i="27" s="1"/>
  <c r="K146" i="27"/>
  <c r="J146" i="27"/>
  <c r="H146" i="27"/>
  <c r="G146" i="27"/>
  <c r="D146" i="27"/>
  <c r="C146" i="27"/>
  <c r="K143" i="27"/>
  <c r="J143" i="27"/>
  <c r="I143" i="27"/>
  <c r="H143" i="27"/>
  <c r="G143" i="27"/>
  <c r="F143" i="27"/>
  <c r="E143" i="27"/>
  <c r="D143" i="27"/>
  <c r="C143" i="27"/>
  <c r="K134" i="27"/>
  <c r="J134" i="27"/>
  <c r="I134" i="27"/>
  <c r="H134" i="27"/>
  <c r="G134" i="27"/>
  <c r="F134" i="27"/>
  <c r="E134" i="27"/>
  <c r="D134" i="27"/>
  <c r="C134" i="27"/>
  <c r="K130" i="27"/>
  <c r="J130" i="27"/>
  <c r="I130" i="27"/>
  <c r="H130" i="27"/>
  <c r="G130" i="27"/>
  <c r="F130" i="27"/>
  <c r="E130" i="27"/>
  <c r="D130" i="27"/>
  <c r="C130" i="27"/>
  <c r="K127" i="27"/>
  <c r="J127" i="27"/>
  <c r="I127" i="27"/>
  <c r="H127" i="27"/>
  <c r="G127" i="27"/>
  <c r="F127" i="27"/>
  <c r="E127" i="27"/>
  <c r="D127" i="27"/>
  <c r="C127" i="27"/>
  <c r="K123" i="27"/>
  <c r="J123" i="27"/>
  <c r="I123" i="27"/>
  <c r="H123" i="27"/>
  <c r="G123" i="27"/>
  <c r="F123" i="27"/>
  <c r="E123" i="27"/>
  <c r="D123" i="27"/>
  <c r="C123" i="27"/>
  <c r="K120" i="27"/>
  <c r="J120" i="27"/>
  <c r="I120" i="27"/>
  <c r="H120" i="27"/>
  <c r="G120" i="27"/>
  <c r="F120" i="27"/>
  <c r="E120" i="27"/>
  <c r="D120" i="27"/>
  <c r="C120" i="27"/>
  <c r="G110" i="27"/>
  <c r="K108" i="27"/>
  <c r="J108" i="27"/>
  <c r="I108" i="27"/>
  <c r="H108" i="27"/>
  <c r="G108" i="27"/>
  <c r="F108" i="27"/>
  <c r="E108" i="27"/>
  <c r="D108" i="27"/>
  <c r="C108" i="27"/>
  <c r="K99" i="27"/>
  <c r="J99" i="27"/>
  <c r="I99" i="27"/>
  <c r="H99" i="27"/>
  <c r="G99" i="27"/>
  <c r="F99" i="27"/>
  <c r="E99" i="27"/>
  <c r="D99" i="27"/>
  <c r="C99" i="27"/>
  <c r="K95" i="27"/>
  <c r="J95" i="27"/>
  <c r="I95" i="27"/>
  <c r="H95" i="27"/>
  <c r="G95" i="27"/>
  <c r="F95" i="27"/>
  <c r="F75" i="27" s="1"/>
  <c r="E95" i="27"/>
  <c r="D95" i="27"/>
  <c r="C95" i="27"/>
  <c r="K92" i="27"/>
  <c r="J92" i="27"/>
  <c r="J75" i="27" s="1"/>
  <c r="I92" i="27"/>
  <c r="H92" i="27"/>
  <c r="G92" i="27"/>
  <c r="F92" i="27"/>
  <c r="E92" i="27"/>
  <c r="D92" i="27"/>
  <c r="C92" i="27"/>
  <c r="K88" i="27"/>
  <c r="J88" i="27"/>
  <c r="I88" i="27"/>
  <c r="H88" i="27"/>
  <c r="H75" i="27" s="1"/>
  <c r="G88" i="27"/>
  <c r="F88" i="27"/>
  <c r="E88" i="27"/>
  <c r="D88" i="27"/>
  <c r="C88" i="27"/>
  <c r="K85" i="27"/>
  <c r="J85" i="27"/>
  <c r="I85" i="27"/>
  <c r="I75" i="27" s="1"/>
  <c r="H85" i="27"/>
  <c r="G85" i="27"/>
  <c r="F85" i="27"/>
  <c r="E85" i="27"/>
  <c r="D85" i="27"/>
  <c r="C85" i="27"/>
  <c r="K73" i="27"/>
  <c r="J73" i="27"/>
  <c r="I73" i="27"/>
  <c r="H73" i="27"/>
  <c r="G73" i="27"/>
  <c r="F73" i="27"/>
  <c r="E73" i="27"/>
  <c r="D73" i="27"/>
  <c r="C73" i="27"/>
  <c r="K64" i="27"/>
  <c r="J64" i="27"/>
  <c r="I64" i="27"/>
  <c r="H64" i="27"/>
  <c r="G64" i="27"/>
  <c r="F64" i="27"/>
  <c r="E64" i="27"/>
  <c r="D64" i="27"/>
  <c r="C64" i="27"/>
  <c r="K60" i="27"/>
  <c r="J60" i="27"/>
  <c r="I60" i="27"/>
  <c r="H60" i="27"/>
  <c r="G60" i="27"/>
  <c r="F60" i="27"/>
  <c r="E60" i="27"/>
  <c r="D60" i="27"/>
  <c r="C60" i="27"/>
  <c r="K57" i="27"/>
  <c r="J57" i="27"/>
  <c r="I57" i="27"/>
  <c r="I40" i="27" s="1"/>
  <c r="H57" i="27"/>
  <c r="G57" i="27"/>
  <c r="F57" i="27"/>
  <c r="E57" i="27"/>
  <c r="D57" i="27"/>
  <c r="C57" i="27"/>
  <c r="K53" i="27"/>
  <c r="J53" i="27"/>
  <c r="J40" i="27" s="1"/>
  <c r="I53" i="27"/>
  <c r="H53" i="27"/>
  <c r="G53" i="27"/>
  <c r="G40" i="27" s="1"/>
  <c r="F53" i="27"/>
  <c r="E53" i="27"/>
  <c r="D53" i="27"/>
  <c r="C53" i="27"/>
  <c r="K50" i="27"/>
  <c r="J50" i="27"/>
  <c r="I50" i="27"/>
  <c r="H50" i="27"/>
  <c r="G50" i="27"/>
  <c r="F50" i="27"/>
  <c r="E50" i="27"/>
  <c r="D50" i="27"/>
  <c r="C50" i="27"/>
  <c r="K38" i="27"/>
  <c r="J38" i="27"/>
  <c r="I38" i="27"/>
  <c r="H38" i="27"/>
  <c r="G38" i="27"/>
  <c r="F38" i="27"/>
  <c r="E38" i="27"/>
  <c r="D38" i="27"/>
  <c r="C38" i="27"/>
  <c r="K29" i="27"/>
  <c r="J29" i="27"/>
  <c r="I29" i="27"/>
  <c r="H29" i="27"/>
  <c r="G29" i="27"/>
  <c r="F29" i="27"/>
  <c r="E29" i="27"/>
  <c r="D29" i="27"/>
  <c r="C29" i="27"/>
  <c r="K25" i="27"/>
  <c r="J25" i="27"/>
  <c r="I25" i="27"/>
  <c r="H25" i="27"/>
  <c r="G25" i="27"/>
  <c r="F25" i="27"/>
  <c r="E25" i="27"/>
  <c r="D25" i="27"/>
  <c r="C25" i="27"/>
  <c r="K22" i="27"/>
  <c r="J22" i="27"/>
  <c r="I22" i="27"/>
  <c r="H22" i="27"/>
  <c r="G22" i="27"/>
  <c r="F22" i="27"/>
  <c r="E22" i="27"/>
  <c r="D22" i="27"/>
  <c r="C22" i="27"/>
  <c r="K18" i="27"/>
  <c r="J18" i="27"/>
  <c r="I18" i="27"/>
  <c r="I5" i="27" s="1"/>
  <c r="H18" i="27"/>
  <c r="G18" i="27"/>
  <c r="F18" i="27"/>
  <c r="E18" i="27"/>
  <c r="D18" i="27"/>
  <c r="C18" i="27"/>
  <c r="K15" i="27"/>
  <c r="J15" i="27"/>
  <c r="I15" i="27"/>
  <c r="H15" i="27"/>
  <c r="G15" i="27"/>
  <c r="F15" i="27"/>
  <c r="E15" i="27"/>
  <c r="D15" i="27"/>
  <c r="C15" i="27"/>
  <c r="K217" i="28"/>
  <c r="J217" i="28"/>
  <c r="J184" i="28" s="1"/>
  <c r="I217" i="28"/>
  <c r="H217" i="28"/>
  <c r="G217" i="28"/>
  <c r="F217" i="28"/>
  <c r="E217" i="28"/>
  <c r="D217" i="28"/>
  <c r="C217" i="28"/>
  <c r="K208" i="28"/>
  <c r="J208" i="28"/>
  <c r="I208" i="28"/>
  <c r="H208" i="28"/>
  <c r="G208" i="28"/>
  <c r="F208" i="28"/>
  <c r="E208" i="28"/>
  <c r="D208" i="28"/>
  <c r="C208" i="28"/>
  <c r="C184" i="28" s="1"/>
  <c r="K204" i="28"/>
  <c r="J204" i="28"/>
  <c r="I204" i="28"/>
  <c r="H204" i="28"/>
  <c r="G204" i="28"/>
  <c r="F204" i="28"/>
  <c r="E204" i="28"/>
  <c r="D204" i="28"/>
  <c r="C204" i="28"/>
  <c r="K201" i="28"/>
  <c r="J201" i="28"/>
  <c r="I201" i="28"/>
  <c r="H201" i="28"/>
  <c r="G201" i="28"/>
  <c r="F201" i="28"/>
  <c r="E201" i="28"/>
  <c r="D201" i="28"/>
  <c r="C201" i="28"/>
  <c r="K197" i="28"/>
  <c r="J197" i="28"/>
  <c r="I197" i="28"/>
  <c r="H197" i="28"/>
  <c r="G197" i="28"/>
  <c r="F197" i="28"/>
  <c r="E197" i="28"/>
  <c r="D197" i="28"/>
  <c r="C197" i="28"/>
  <c r="K194" i="28"/>
  <c r="J194" i="28"/>
  <c r="I194" i="28"/>
  <c r="H194" i="28"/>
  <c r="G194" i="28"/>
  <c r="G184" i="28" s="1"/>
  <c r="F194" i="28"/>
  <c r="E194" i="28"/>
  <c r="D194" i="28"/>
  <c r="C194" i="28"/>
  <c r="C180" i="28"/>
  <c r="K156" i="28"/>
  <c r="K180" i="28" s="1"/>
  <c r="J156" i="28"/>
  <c r="J146" i="28" s="1"/>
  <c r="I156" i="28"/>
  <c r="I146" i="28" s="1"/>
  <c r="H156" i="28"/>
  <c r="H146" i="28" s="1"/>
  <c r="G156" i="28"/>
  <c r="G180" i="28" s="1"/>
  <c r="F156" i="28"/>
  <c r="F180" i="28" s="1"/>
  <c r="E156" i="28"/>
  <c r="E180" i="28" s="1"/>
  <c r="D156" i="28"/>
  <c r="D180" i="28" s="1"/>
  <c r="C156" i="28"/>
  <c r="K146" i="28"/>
  <c r="G146" i="28"/>
  <c r="F146" i="28"/>
  <c r="D146" i="28"/>
  <c r="C146" i="28"/>
  <c r="K143" i="28"/>
  <c r="J143" i="28"/>
  <c r="I143" i="28"/>
  <c r="H143" i="28"/>
  <c r="H110" i="28" s="1"/>
  <c r="G143" i="28"/>
  <c r="F143" i="28"/>
  <c r="E143" i="28"/>
  <c r="D143" i="28"/>
  <c r="C143" i="28"/>
  <c r="K134" i="28"/>
  <c r="J134" i="28"/>
  <c r="I134" i="28"/>
  <c r="H134" i="28"/>
  <c r="G134" i="28"/>
  <c r="F134" i="28"/>
  <c r="E134" i="28"/>
  <c r="D134" i="28"/>
  <c r="C134" i="28"/>
  <c r="K130" i="28"/>
  <c r="J130" i="28"/>
  <c r="I130" i="28"/>
  <c r="H130" i="28"/>
  <c r="G130" i="28"/>
  <c r="F130" i="28"/>
  <c r="E130" i="28"/>
  <c r="D130" i="28"/>
  <c r="C130" i="28"/>
  <c r="K127" i="28"/>
  <c r="J127" i="28"/>
  <c r="I127" i="28"/>
  <c r="H127" i="28"/>
  <c r="G127" i="28"/>
  <c r="F127" i="28"/>
  <c r="E127" i="28"/>
  <c r="D127" i="28"/>
  <c r="C127" i="28"/>
  <c r="K123" i="28"/>
  <c r="J123" i="28"/>
  <c r="I123" i="28"/>
  <c r="H123" i="28"/>
  <c r="G123" i="28"/>
  <c r="F123" i="28"/>
  <c r="E123" i="28"/>
  <c r="D123" i="28"/>
  <c r="C123" i="28"/>
  <c r="K120" i="28"/>
  <c r="J120" i="28"/>
  <c r="I120" i="28"/>
  <c r="H120" i="28"/>
  <c r="G120" i="28"/>
  <c r="F120" i="28"/>
  <c r="E120" i="28"/>
  <c r="D120" i="28"/>
  <c r="C120" i="28"/>
  <c r="K108" i="28"/>
  <c r="J108" i="28"/>
  <c r="I108" i="28"/>
  <c r="H108" i="28"/>
  <c r="G108" i="28"/>
  <c r="F108" i="28"/>
  <c r="F75" i="28" s="1"/>
  <c r="E108" i="28"/>
  <c r="D108" i="28"/>
  <c r="C108" i="28"/>
  <c r="K99" i="28"/>
  <c r="J99" i="28"/>
  <c r="I99" i="28"/>
  <c r="H99" i="28"/>
  <c r="G99" i="28"/>
  <c r="F99" i="28"/>
  <c r="E99" i="28"/>
  <c r="D99" i="28"/>
  <c r="C99" i="28"/>
  <c r="K95" i="28"/>
  <c r="J95" i="28"/>
  <c r="I95" i="28"/>
  <c r="H95" i="28"/>
  <c r="G95" i="28"/>
  <c r="F95" i="28"/>
  <c r="E95" i="28"/>
  <c r="D95" i="28"/>
  <c r="C95" i="28"/>
  <c r="K92" i="28"/>
  <c r="J92" i="28"/>
  <c r="I92" i="28"/>
  <c r="H92" i="28"/>
  <c r="G92" i="28"/>
  <c r="F92" i="28"/>
  <c r="E92" i="28"/>
  <c r="D92" i="28"/>
  <c r="C92" i="28"/>
  <c r="K88" i="28"/>
  <c r="J88" i="28"/>
  <c r="I88" i="28"/>
  <c r="H88" i="28"/>
  <c r="G88" i="28"/>
  <c r="F88" i="28"/>
  <c r="E88" i="28"/>
  <c r="D88" i="28"/>
  <c r="C88" i="28"/>
  <c r="K85" i="28"/>
  <c r="J85" i="28"/>
  <c r="I85" i="28"/>
  <c r="H85" i="28"/>
  <c r="G85" i="28"/>
  <c r="F85" i="28"/>
  <c r="E85" i="28"/>
  <c r="D85" i="28"/>
  <c r="C85" i="28"/>
  <c r="K73" i="28"/>
  <c r="J73" i="28"/>
  <c r="I73" i="28"/>
  <c r="H73" i="28"/>
  <c r="G73" i="28"/>
  <c r="F73" i="28"/>
  <c r="E73" i="28"/>
  <c r="D73" i="28"/>
  <c r="C73" i="28"/>
  <c r="K64" i="28"/>
  <c r="J64" i="28"/>
  <c r="I64" i="28"/>
  <c r="H64" i="28"/>
  <c r="G64" i="28"/>
  <c r="F64" i="28"/>
  <c r="E64" i="28"/>
  <c r="D64" i="28"/>
  <c r="C64" i="28"/>
  <c r="K60" i="28"/>
  <c r="J60" i="28"/>
  <c r="I60" i="28"/>
  <c r="I40" i="28" s="1"/>
  <c r="H60" i="28"/>
  <c r="G60" i="28"/>
  <c r="F60" i="28"/>
  <c r="E60" i="28"/>
  <c r="D60" i="28"/>
  <c r="C60" i="28"/>
  <c r="K57" i="28"/>
  <c r="J57" i="28"/>
  <c r="I57" i="28"/>
  <c r="H57" i="28"/>
  <c r="G57" i="28"/>
  <c r="F57" i="28"/>
  <c r="E57" i="28"/>
  <c r="D57" i="28"/>
  <c r="C57" i="28"/>
  <c r="K53" i="28"/>
  <c r="K40" i="28" s="1"/>
  <c r="J53" i="28"/>
  <c r="I53" i="28"/>
  <c r="H53" i="28"/>
  <c r="G53" i="28"/>
  <c r="F53" i="28"/>
  <c r="E53" i="28"/>
  <c r="D53" i="28"/>
  <c r="C53" i="28"/>
  <c r="C40" i="28" s="1"/>
  <c r="K50" i="28"/>
  <c r="J50" i="28"/>
  <c r="I50" i="28"/>
  <c r="H50" i="28"/>
  <c r="G50" i="28"/>
  <c r="F50" i="28"/>
  <c r="E50" i="28"/>
  <c r="D50" i="28"/>
  <c r="D40" i="28" s="1"/>
  <c r="C50" i="28"/>
  <c r="K38" i="28"/>
  <c r="J38" i="28"/>
  <c r="I38" i="28"/>
  <c r="H38" i="28"/>
  <c r="G38" i="28"/>
  <c r="F38" i="28"/>
  <c r="E38" i="28"/>
  <c r="D38" i="28"/>
  <c r="C38" i="28"/>
  <c r="K29" i="28"/>
  <c r="J29" i="28"/>
  <c r="I29" i="28"/>
  <c r="H29" i="28"/>
  <c r="G29" i="28"/>
  <c r="F29" i="28"/>
  <c r="E29" i="28"/>
  <c r="D29" i="28"/>
  <c r="C29" i="28"/>
  <c r="K25" i="28"/>
  <c r="J25" i="28"/>
  <c r="I25" i="28"/>
  <c r="H25" i="28"/>
  <c r="G25" i="28"/>
  <c r="F25" i="28"/>
  <c r="E25" i="28"/>
  <c r="D25" i="28"/>
  <c r="C25" i="28"/>
  <c r="K22" i="28"/>
  <c r="J22" i="28"/>
  <c r="I22" i="28"/>
  <c r="H22" i="28"/>
  <c r="G22" i="28"/>
  <c r="F22" i="28"/>
  <c r="E22" i="28"/>
  <c r="D22" i="28"/>
  <c r="C22" i="28"/>
  <c r="K18" i="28"/>
  <c r="J18" i="28"/>
  <c r="I18" i="28"/>
  <c r="H18" i="28"/>
  <c r="G18" i="28"/>
  <c r="F18" i="28"/>
  <c r="E18" i="28"/>
  <c r="D18" i="28"/>
  <c r="C18" i="28"/>
  <c r="K15" i="28"/>
  <c r="K5" i="28" s="1"/>
  <c r="J15" i="28"/>
  <c r="I15" i="28"/>
  <c r="H15" i="28"/>
  <c r="G15" i="28"/>
  <c r="F15" i="28"/>
  <c r="E15" i="28"/>
  <c r="D15" i="28"/>
  <c r="C15" i="28"/>
  <c r="K217" i="29"/>
  <c r="J217" i="29"/>
  <c r="I217" i="29"/>
  <c r="H217" i="29"/>
  <c r="G217" i="29"/>
  <c r="F217" i="29"/>
  <c r="E217" i="29"/>
  <c r="D217" i="29"/>
  <c r="C217" i="29"/>
  <c r="K208" i="29"/>
  <c r="J208" i="29"/>
  <c r="I208" i="29"/>
  <c r="H208" i="29"/>
  <c r="G208" i="29"/>
  <c r="F208" i="29"/>
  <c r="E208" i="29"/>
  <c r="D208" i="29"/>
  <c r="C208" i="29"/>
  <c r="K204" i="29"/>
  <c r="J204" i="29"/>
  <c r="I204" i="29"/>
  <c r="H204" i="29"/>
  <c r="G204" i="29"/>
  <c r="F204" i="29"/>
  <c r="E204" i="29"/>
  <c r="D204" i="29"/>
  <c r="C204" i="29"/>
  <c r="K201" i="29"/>
  <c r="J201" i="29"/>
  <c r="I201" i="29"/>
  <c r="H201" i="29"/>
  <c r="G201" i="29"/>
  <c r="F201" i="29"/>
  <c r="E201" i="29"/>
  <c r="D201" i="29"/>
  <c r="C201" i="29"/>
  <c r="K197" i="29"/>
  <c r="J197" i="29"/>
  <c r="I197" i="29"/>
  <c r="H197" i="29"/>
  <c r="G197" i="29"/>
  <c r="F197" i="29"/>
  <c r="E197" i="29"/>
  <c r="D197" i="29"/>
  <c r="C197" i="29"/>
  <c r="K194" i="29"/>
  <c r="J194" i="29"/>
  <c r="I194" i="29"/>
  <c r="H194" i="29"/>
  <c r="G194" i="29"/>
  <c r="F194" i="29"/>
  <c r="E194" i="29"/>
  <c r="D194" i="29"/>
  <c r="C194" i="29"/>
  <c r="G184" i="29"/>
  <c r="G223" i="29" s="1"/>
  <c r="G180" i="29"/>
  <c r="K156" i="29"/>
  <c r="K180" i="29" s="1"/>
  <c r="J156" i="29"/>
  <c r="J180" i="29" s="1"/>
  <c r="I156" i="29"/>
  <c r="I180" i="29" s="1"/>
  <c r="H156" i="29"/>
  <c r="H180" i="29" s="1"/>
  <c r="G156" i="29"/>
  <c r="G146" i="29" s="1"/>
  <c r="F156" i="29"/>
  <c r="E156" i="29"/>
  <c r="E146" i="29" s="1"/>
  <c r="D156" i="29"/>
  <c r="D146" i="29" s="1"/>
  <c r="C156" i="29"/>
  <c r="C180" i="29" s="1"/>
  <c r="J146" i="29"/>
  <c r="H146" i="29"/>
  <c r="C146" i="29"/>
  <c r="K143" i="29"/>
  <c r="J143" i="29"/>
  <c r="I143" i="29"/>
  <c r="H143" i="29"/>
  <c r="G143" i="29"/>
  <c r="F143" i="29"/>
  <c r="E143" i="29"/>
  <c r="D143" i="29"/>
  <c r="C143" i="29"/>
  <c r="K134" i="29"/>
  <c r="J134" i="29"/>
  <c r="I134" i="29"/>
  <c r="H134" i="29"/>
  <c r="G134" i="29"/>
  <c r="F134" i="29"/>
  <c r="E134" i="29"/>
  <c r="D134" i="29"/>
  <c r="C134" i="29"/>
  <c r="K130" i="29"/>
  <c r="J130" i="29"/>
  <c r="I130" i="29"/>
  <c r="H130" i="29"/>
  <c r="G130" i="29"/>
  <c r="F130" i="29"/>
  <c r="E130" i="29"/>
  <c r="D130" i="29"/>
  <c r="C130" i="29"/>
  <c r="K127" i="29"/>
  <c r="J127" i="29"/>
  <c r="I127" i="29"/>
  <c r="H127" i="29"/>
  <c r="G127" i="29"/>
  <c r="F127" i="29"/>
  <c r="E127" i="29"/>
  <c r="D127" i="29"/>
  <c r="C127" i="29"/>
  <c r="K123" i="29"/>
  <c r="J123" i="29"/>
  <c r="I123" i="29"/>
  <c r="H123" i="29"/>
  <c r="G123" i="29"/>
  <c r="F123" i="29"/>
  <c r="E123" i="29"/>
  <c r="D123" i="29"/>
  <c r="C123" i="29"/>
  <c r="K120" i="29"/>
  <c r="J120" i="29"/>
  <c r="I120" i="29"/>
  <c r="I110" i="29" s="1"/>
  <c r="H120" i="29"/>
  <c r="G120" i="29"/>
  <c r="F120" i="29"/>
  <c r="E120" i="29"/>
  <c r="D120" i="29"/>
  <c r="C120" i="29"/>
  <c r="K108" i="29"/>
  <c r="J108" i="29"/>
  <c r="I108" i="29"/>
  <c r="H108" i="29"/>
  <c r="G108" i="29"/>
  <c r="F108" i="29"/>
  <c r="E108" i="29"/>
  <c r="D108" i="29"/>
  <c r="C108" i="29"/>
  <c r="K99" i="29"/>
  <c r="J99" i="29"/>
  <c r="I99" i="29"/>
  <c r="H99" i="29"/>
  <c r="G99" i="29"/>
  <c r="F99" i="29"/>
  <c r="E99" i="29"/>
  <c r="D99" i="29"/>
  <c r="C99" i="29"/>
  <c r="K95" i="29"/>
  <c r="J95" i="29"/>
  <c r="I95" i="29"/>
  <c r="H95" i="29"/>
  <c r="G95" i="29"/>
  <c r="F95" i="29"/>
  <c r="E95" i="29"/>
  <c r="D95" i="29"/>
  <c r="C95" i="29"/>
  <c r="K92" i="29"/>
  <c r="J92" i="29"/>
  <c r="I92" i="29"/>
  <c r="H92" i="29"/>
  <c r="G92" i="29"/>
  <c r="F92" i="29"/>
  <c r="E92" i="29"/>
  <c r="D92" i="29"/>
  <c r="C92" i="29"/>
  <c r="K88" i="29"/>
  <c r="J88" i="29"/>
  <c r="I88" i="29"/>
  <c r="H88" i="29"/>
  <c r="G88" i="29"/>
  <c r="F88" i="29"/>
  <c r="E88" i="29"/>
  <c r="D88" i="29"/>
  <c r="C88" i="29"/>
  <c r="K85" i="29"/>
  <c r="J85" i="29"/>
  <c r="I85" i="29"/>
  <c r="H85" i="29"/>
  <c r="H75" i="29" s="1"/>
  <c r="G85" i="29"/>
  <c r="G75" i="29" s="1"/>
  <c r="F85" i="29"/>
  <c r="E85" i="29"/>
  <c r="D85" i="29"/>
  <c r="C85" i="29"/>
  <c r="K73" i="29"/>
  <c r="J73" i="29"/>
  <c r="I73" i="29"/>
  <c r="H73" i="29"/>
  <c r="G73" i="29"/>
  <c r="F73" i="29"/>
  <c r="E73" i="29"/>
  <c r="D73" i="29"/>
  <c r="C73" i="29"/>
  <c r="K64" i="29"/>
  <c r="J64" i="29"/>
  <c r="I64" i="29"/>
  <c r="H64" i="29"/>
  <c r="G64" i="29"/>
  <c r="F64" i="29"/>
  <c r="E64" i="29"/>
  <c r="D64" i="29"/>
  <c r="C64" i="29"/>
  <c r="K60" i="29"/>
  <c r="J60" i="29"/>
  <c r="I60" i="29"/>
  <c r="H60" i="29"/>
  <c r="G60" i="29"/>
  <c r="F60" i="29"/>
  <c r="E60" i="29"/>
  <c r="D60" i="29"/>
  <c r="C60" i="29"/>
  <c r="K57" i="29"/>
  <c r="J57" i="29"/>
  <c r="I57" i="29"/>
  <c r="H57" i="29"/>
  <c r="G57" i="29"/>
  <c r="F57" i="29"/>
  <c r="E57" i="29"/>
  <c r="D57" i="29"/>
  <c r="C57" i="29"/>
  <c r="K53" i="29"/>
  <c r="J53" i="29"/>
  <c r="I53" i="29"/>
  <c r="H53" i="29"/>
  <c r="G53" i="29"/>
  <c r="F53" i="29"/>
  <c r="E53" i="29"/>
  <c r="D53" i="29"/>
  <c r="D40" i="29" s="1"/>
  <c r="C53" i="29"/>
  <c r="K50" i="29"/>
  <c r="J50" i="29"/>
  <c r="I50" i="29"/>
  <c r="H50" i="29"/>
  <c r="G50" i="29"/>
  <c r="F50" i="29"/>
  <c r="E50" i="29"/>
  <c r="D50" i="29"/>
  <c r="C50" i="29"/>
  <c r="K38" i="29"/>
  <c r="J38" i="29"/>
  <c r="I38" i="29"/>
  <c r="H38" i="29"/>
  <c r="G38" i="29"/>
  <c r="F38" i="29"/>
  <c r="E38" i="29"/>
  <c r="D38" i="29"/>
  <c r="C38" i="29"/>
  <c r="K29" i="29"/>
  <c r="J29" i="29"/>
  <c r="I29" i="29"/>
  <c r="H29" i="29"/>
  <c r="G29" i="29"/>
  <c r="F29" i="29"/>
  <c r="E29" i="29"/>
  <c r="D29" i="29"/>
  <c r="C29" i="29"/>
  <c r="K25" i="29"/>
  <c r="J25" i="29"/>
  <c r="I25" i="29"/>
  <c r="H25" i="29"/>
  <c r="G25" i="29"/>
  <c r="F25" i="29"/>
  <c r="E25" i="29"/>
  <c r="D25" i="29"/>
  <c r="C25" i="29"/>
  <c r="K22" i="29"/>
  <c r="J22" i="29"/>
  <c r="I22" i="29"/>
  <c r="H22" i="29"/>
  <c r="G22" i="29"/>
  <c r="F22" i="29"/>
  <c r="E22" i="29"/>
  <c r="D22" i="29"/>
  <c r="C22" i="29"/>
  <c r="K18" i="29"/>
  <c r="J18" i="29"/>
  <c r="I18" i="29"/>
  <c r="H18" i="29"/>
  <c r="G18" i="29"/>
  <c r="F18" i="29"/>
  <c r="E18" i="29"/>
  <c r="E5" i="29" s="1"/>
  <c r="D18" i="29"/>
  <c r="C18" i="29"/>
  <c r="K15" i="29"/>
  <c r="J15" i="29"/>
  <c r="I15" i="29"/>
  <c r="H15" i="29"/>
  <c r="G15" i="29"/>
  <c r="F15" i="29"/>
  <c r="E15" i="29"/>
  <c r="D15" i="29"/>
  <c r="C15" i="29"/>
  <c r="K217" i="30"/>
  <c r="J217" i="30"/>
  <c r="I217" i="30"/>
  <c r="H217" i="30"/>
  <c r="G217" i="30"/>
  <c r="F217" i="30"/>
  <c r="E217" i="30"/>
  <c r="D217" i="30"/>
  <c r="C217" i="30"/>
  <c r="K208" i="30"/>
  <c r="J208" i="30"/>
  <c r="I208" i="30"/>
  <c r="H208" i="30"/>
  <c r="G208" i="30"/>
  <c r="F208" i="30"/>
  <c r="E208" i="30"/>
  <c r="D208" i="30"/>
  <c r="C208" i="30"/>
  <c r="K204" i="30"/>
  <c r="J204" i="30"/>
  <c r="I204" i="30"/>
  <c r="H204" i="30"/>
  <c r="G204" i="30"/>
  <c r="F204" i="30"/>
  <c r="E204" i="30"/>
  <c r="D204" i="30"/>
  <c r="C204" i="30"/>
  <c r="K201" i="30"/>
  <c r="J201" i="30"/>
  <c r="I201" i="30"/>
  <c r="H201" i="30"/>
  <c r="G201" i="30"/>
  <c r="F201" i="30"/>
  <c r="E201" i="30"/>
  <c r="D201" i="30"/>
  <c r="C201" i="30"/>
  <c r="K197" i="30"/>
  <c r="J197" i="30"/>
  <c r="I197" i="30"/>
  <c r="H197" i="30"/>
  <c r="G197" i="30"/>
  <c r="F197" i="30"/>
  <c r="E197" i="30"/>
  <c r="D197" i="30"/>
  <c r="C197" i="30"/>
  <c r="C184" i="30" s="1"/>
  <c r="K194" i="30"/>
  <c r="J194" i="30"/>
  <c r="J184" i="30" s="1"/>
  <c r="I194" i="30"/>
  <c r="I184" i="30" s="1"/>
  <c r="I219" i="30" s="1"/>
  <c r="H194" i="30"/>
  <c r="G194" i="30"/>
  <c r="F194" i="30"/>
  <c r="E194" i="30"/>
  <c r="D194" i="30"/>
  <c r="C194" i="30"/>
  <c r="J180" i="30"/>
  <c r="K156" i="30"/>
  <c r="K146" i="30" s="1"/>
  <c r="J156" i="30"/>
  <c r="I156" i="30"/>
  <c r="I180" i="30" s="1"/>
  <c r="H156" i="30"/>
  <c r="H180" i="30" s="1"/>
  <c r="G156" i="30"/>
  <c r="G180" i="30" s="1"/>
  <c r="F156" i="30"/>
  <c r="F180" i="30" s="1"/>
  <c r="E156" i="30"/>
  <c r="E180" i="30" s="1"/>
  <c r="D156" i="30"/>
  <c r="D180" i="30" s="1"/>
  <c r="C156" i="30"/>
  <c r="C146" i="30" s="1"/>
  <c r="J146" i="30"/>
  <c r="I146" i="30"/>
  <c r="H146" i="30"/>
  <c r="F146" i="30"/>
  <c r="D146" i="30"/>
  <c r="K143" i="30"/>
  <c r="J143" i="30"/>
  <c r="I143" i="30"/>
  <c r="H143" i="30"/>
  <c r="G143" i="30"/>
  <c r="F143" i="30"/>
  <c r="E143" i="30"/>
  <c r="D143" i="30"/>
  <c r="C143" i="30"/>
  <c r="K134" i="30"/>
  <c r="J134" i="30"/>
  <c r="I134" i="30"/>
  <c r="H134" i="30"/>
  <c r="G134" i="30"/>
  <c r="F134" i="30"/>
  <c r="E134" i="30"/>
  <c r="D134" i="30"/>
  <c r="C134" i="30"/>
  <c r="K130" i="30"/>
  <c r="J130" i="30"/>
  <c r="I130" i="30"/>
  <c r="H130" i="30"/>
  <c r="G130" i="30"/>
  <c r="F130" i="30"/>
  <c r="E130" i="30"/>
  <c r="D130" i="30"/>
  <c r="C130" i="30"/>
  <c r="K127" i="30"/>
  <c r="J127" i="30"/>
  <c r="I127" i="30"/>
  <c r="H127" i="30"/>
  <c r="G127" i="30"/>
  <c r="F127" i="30"/>
  <c r="E127" i="30"/>
  <c r="D127" i="30"/>
  <c r="C127" i="30"/>
  <c r="K123" i="30"/>
  <c r="J123" i="30"/>
  <c r="I123" i="30"/>
  <c r="H123" i="30"/>
  <c r="G123" i="30"/>
  <c r="F123" i="30"/>
  <c r="E123" i="30"/>
  <c r="D123" i="30"/>
  <c r="C123" i="30"/>
  <c r="K120" i="30"/>
  <c r="J120" i="30"/>
  <c r="I120" i="30"/>
  <c r="H120" i="30"/>
  <c r="G120" i="30"/>
  <c r="F120" i="30"/>
  <c r="E120" i="30"/>
  <c r="D120" i="30"/>
  <c r="D110" i="30" s="1"/>
  <c r="C120" i="30"/>
  <c r="K108" i="30"/>
  <c r="J108" i="30"/>
  <c r="I108" i="30"/>
  <c r="H108" i="30"/>
  <c r="G108" i="30"/>
  <c r="F108" i="30"/>
  <c r="E108" i="30"/>
  <c r="D108" i="30"/>
  <c r="C108" i="30"/>
  <c r="K99" i="30"/>
  <c r="J99" i="30"/>
  <c r="I99" i="30"/>
  <c r="H99" i="30"/>
  <c r="G99" i="30"/>
  <c r="F99" i="30"/>
  <c r="E99" i="30"/>
  <c r="D99" i="30"/>
  <c r="C99" i="30"/>
  <c r="K95" i="30"/>
  <c r="J95" i="30"/>
  <c r="I95" i="30"/>
  <c r="H95" i="30"/>
  <c r="G95" i="30"/>
  <c r="F95" i="30"/>
  <c r="E95" i="30"/>
  <c r="D95" i="30"/>
  <c r="C95" i="30"/>
  <c r="K92" i="30"/>
  <c r="J92" i="30"/>
  <c r="I92" i="30"/>
  <c r="H92" i="30"/>
  <c r="G92" i="30"/>
  <c r="F92" i="30"/>
  <c r="E92" i="30"/>
  <c r="D92" i="30"/>
  <c r="C92" i="30"/>
  <c r="K88" i="30"/>
  <c r="J88" i="30"/>
  <c r="I88" i="30"/>
  <c r="H88" i="30"/>
  <c r="G88" i="30"/>
  <c r="F88" i="30"/>
  <c r="E88" i="30"/>
  <c r="D88" i="30"/>
  <c r="C88" i="30"/>
  <c r="K85" i="30"/>
  <c r="K75" i="30" s="1"/>
  <c r="J85" i="30"/>
  <c r="I85" i="30"/>
  <c r="H85" i="30"/>
  <c r="G85" i="30"/>
  <c r="F85" i="30"/>
  <c r="E85" i="30"/>
  <c r="D85" i="30"/>
  <c r="C85" i="30"/>
  <c r="C75" i="30" s="1"/>
  <c r="K73" i="30"/>
  <c r="J73" i="30"/>
  <c r="I73" i="30"/>
  <c r="H73" i="30"/>
  <c r="G73" i="30"/>
  <c r="F73" i="30"/>
  <c r="E73" i="30"/>
  <c r="D73" i="30"/>
  <c r="C73" i="30"/>
  <c r="K64" i="30"/>
  <c r="J64" i="30"/>
  <c r="I64" i="30"/>
  <c r="H64" i="30"/>
  <c r="G64" i="30"/>
  <c r="F64" i="30"/>
  <c r="E64" i="30"/>
  <c r="D64" i="30"/>
  <c r="C64" i="30"/>
  <c r="K60" i="30"/>
  <c r="J60" i="30"/>
  <c r="I60" i="30"/>
  <c r="H60" i="30"/>
  <c r="G60" i="30"/>
  <c r="F60" i="30"/>
  <c r="E60" i="30"/>
  <c r="D60" i="30"/>
  <c r="C60" i="30"/>
  <c r="K57" i="30"/>
  <c r="J57" i="30"/>
  <c r="I57" i="30"/>
  <c r="H57" i="30"/>
  <c r="G57" i="30"/>
  <c r="F57" i="30"/>
  <c r="E57" i="30"/>
  <c r="D57" i="30"/>
  <c r="C57" i="30"/>
  <c r="K53" i="30"/>
  <c r="J53" i="30"/>
  <c r="J40" i="30" s="1"/>
  <c r="I53" i="30"/>
  <c r="H53" i="30"/>
  <c r="G53" i="30"/>
  <c r="F53" i="30"/>
  <c r="E53" i="30"/>
  <c r="D53" i="30"/>
  <c r="C53" i="30"/>
  <c r="K50" i="30"/>
  <c r="J50" i="30"/>
  <c r="I50" i="30"/>
  <c r="H50" i="30"/>
  <c r="G50" i="30"/>
  <c r="F50" i="30"/>
  <c r="E50" i="30"/>
  <c r="D50" i="30"/>
  <c r="C50" i="30"/>
  <c r="K38" i="30"/>
  <c r="J38" i="30"/>
  <c r="I38" i="30"/>
  <c r="H38" i="30"/>
  <c r="G38" i="30"/>
  <c r="F38" i="30"/>
  <c r="E38" i="30"/>
  <c r="D38" i="30"/>
  <c r="C38" i="30"/>
  <c r="K29" i="30"/>
  <c r="J29" i="30"/>
  <c r="I29" i="30"/>
  <c r="H29" i="30"/>
  <c r="G29" i="30"/>
  <c r="F29" i="30"/>
  <c r="E29" i="30"/>
  <c r="D29" i="30"/>
  <c r="C29" i="30"/>
  <c r="K25" i="30"/>
  <c r="J25" i="30"/>
  <c r="I25" i="30"/>
  <c r="H25" i="30"/>
  <c r="G25" i="30"/>
  <c r="F25" i="30"/>
  <c r="E25" i="30"/>
  <c r="D25" i="30"/>
  <c r="C25" i="30"/>
  <c r="K22" i="30"/>
  <c r="J22" i="30"/>
  <c r="I22" i="30"/>
  <c r="I5" i="30" s="1"/>
  <c r="H22" i="30"/>
  <c r="G22" i="30"/>
  <c r="F22" i="30"/>
  <c r="E22" i="30"/>
  <c r="D22" i="30"/>
  <c r="C22" i="30"/>
  <c r="K18" i="30"/>
  <c r="J18" i="30"/>
  <c r="I18" i="30"/>
  <c r="H18" i="30"/>
  <c r="G18" i="30"/>
  <c r="F18" i="30"/>
  <c r="E18" i="30"/>
  <c r="D18" i="30"/>
  <c r="C18" i="30"/>
  <c r="K15" i="30"/>
  <c r="J15" i="30"/>
  <c r="I15" i="30"/>
  <c r="H15" i="30"/>
  <c r="G15" i="30"/>
  <c r="F15" i="30"/>
  <c r="E15" i="30"/>
  <c r="D15" i="30"/>
  <c r="C15" i="30"/>
  <c r="K217" i="31"/>
  <c r="J217" i="31"/>
  <c r="I217" i="31"/>
  <c r="H217" i="31"/>
  <c r="G217" i="31"/>
  <c r="F217" i="31"/>
  <c r="E217" i="31"/>
  <c r="D217" i="31"/>
  <c r="C217" i="31"/>
  <c r="K208" i="31"/>
  <c r="J208" i="31"/>
  <c r="I208" i="31"/>
  <c r="H208" i="31"/>
  <c r="G208" i="31"/>
  <c r="F208" i="31"/>
  <c r="E208" i="31"/>
  <c r="D208" i="31"/>
  <c r="C208" i="31"/>
  <c r="K204" i="31"/>
  <c r="J204" i="31"/>
  <c r="I204" i="31"/>
  <c r="H204" i="31"/>
  <c r="G204" i="31"/>
  <c r="F204" i="31"/>
  <c r="E204" i="31"/>
  <c r="D204" i="31"/>
  <c r="C204" i="31"/>
  <c r="K201" i="31"/>
  <c r="J201" i="31"/>
  <c r="I201" i="31"/>
  <c r="H201" i="31"/>
  <c r="G201" i="31"/>
  <c r="F201" i="31"/>
  <c r="E201" i="31"/>
  <c r="D201" i="31"/>
  <c r="C201" i="31"/>
  <c r="K197" i="31"/>
  <c r="J197" i="31"/>
  <c r="I197" i="31"/>
  <c r="H197" i="31"/>
  <c r="G197" i="31"/>
  <c r="F197" i="31"/>
  <c r="E197" i="31"/>
  <c r="D197" i="31"/>
  <c r="C197" i="31"/>
  <c r="K194" i="31"/>
  <c r="J194" i="31"/>
  <c r="I194" i="31"/>
  <c r="H194" i="31"/>
  <c r="G194" i="31"/>
  <c r="F194" i="31"/>
  <c r="E194" i="31"/>
  <c r="D194" i="31"/>
  <c r="C194" i="31"/>
  <c r="E184" i="31"/>
  <c r="E219" i="31" s="1"/>
  <c r="J180" i="31"/>
  <c r="K156" i="31"/>
  <c r="K180" i="31" s="1"/>
  <c r="J156" i="31"/>
  <c r="I156" i="31"/>
  <c r="I180" i="31" s="1"/>
  <c r="H156" i="31"/>
  <c r="H180" i="31" s="1"/>
  <c r="G156" i="31"/>
  <c r="F156" i="31"/>
  <c r="F146" i="31" s="1"/>
  <c r="E156" i="31"/>
  <c r="D156" i="31"/>
  <c r="D180" i="31" s="1"/>
  <c r="C156" i="31"/>
  <c r="C180" i="31" s="1"/>
  <c r="J146" i="31"/>
  <c r="H146" i="31"/>
  <c r="D146" i="31"/>
  <c r="K143" i="31"/>
  <c r="J143" i="31"/>
  <c r="I143" i="31"/>
  <c r="H143" i="31"/>
  <c r="G143" i="31"/>
  <c r="F143" i="31"/>
  <c r="E143" i="31"/>
  <c r="D143" i="31"/>
  <c r="C143" i="31"/>
  <c r="K134" i="31"/>
  <c r="J134" i="31"/>
  <c r="I134" i="31"/>
  <c r="H134" i="31"/>
  <c r="G134" i="31"/>
  <c r="F134" i="31"/>
  <c r="E134" i="31"/>
  <c r="D134" i="31"/>
  <c r="C134" i="31"/>
  <c r="K130" i="31"/>
  <c r="J130" i="31"/>
  <c r="I130" i="31"/>
  <c r="H130" i="31"/>
  <c r="G130" i="31"/>
  <c r="F130" i="31"/>
  <c r="E130" i="31"/>
  <c r="D130" i="31"/>
  <c r="C130" i="31"/>
  <c r="K127" i="31"/>
  <c r="J127" i="31"/>
  <c r="I127" i="31"/>
  <c r="H127" i="31"/>
  <c r="G127" i="31"/>
  <c r="F127" i="31"/>
  <c r="E127" i="31"/>
  <c r="D127" i="31"/>
  <c r="C127" i="31"/>
  <c r="K123" i="31"/>
  <c r="J123" i="31"/>
  <c r="I123" i="31"/>
  <c r="H123" i="31"/>
  <c r="G123" i="31"/>
  <c r="F123" i="31"/>
  <c r="E123" i="31"/>
  <c r="D123" i="31"/>
  <c r="C123" i="31"/>
  <c r="K120" i="31"/>
  <c r="J120" i="31"/>
  <c r="I120" i="31"/>
  <c r="I110" i="31" s="1"/>
  <c r="H120" i="31"/>
  <c r="H110" i="31" s="1"/>
  <c r="G120" i="31"/>
  <c r="F120" i="31"/>
  <c r="E120" i="31"/>
  <c r="D120" i="31"/>
  <c r="C120" i="31"/>
  <c r="K108" i="31"/>
  <c r="J108" i="31"/>
  <c r="I108" i="31"/>
  <c r="I75" i="31" s="1"/>
  <c r="H108" i="31"/>
  <c r="G108" i="31"/>
  <c r="F108" i="31"/>
  <c r="E108" i="31"/>
  <c r="D108" i="31"/>
  <c r="C108" i="31"/>
  <c r="K99" i="31"/>
  <c r="J99" i="31"/>
  <c r="J75" i="31" s="1"/>
  <c r="I99" i="31"/>
  <c r="H99" i="31"/>
  <c r="G99" i="31"/>
  <c r="F99" i="31"/>
  <c r="E99" i="31"/>
  <c r="D99" i="31"/>
  <c r="C99" i="31"/>
  <c r="K95" i="31"/>
  <c r="K75" i="31" s="1"/>
  <c r="J95" i="31"/>
  <c r="I95" i="31"/>
  <c r="H95" i="31"/>
  <c r="G95" i="31"/>
  <c r="F95" i="31"/>
  <c r="E95" i="31"/>
  <c r="D95" i="31"/>
  <c r="C95" i="31"/>
  <c r="C75" i="31" s="1"/>
  <c r="K92" i="31"/>
  <c r="J92" i="31"/>
  <c r="I92" i="31"/>
  <c r="H92" i="31"/>
  <c r="G92" i="31"/>
  <c r="F92" i="31"/>
  <c r="E92" i="31"/>
  <c r="D92" i="31"/>
  <c r="C92" i="31"/>
  <c r="K88" i="31"/>
  <c r="J88" i="31"/>
  <c r="I88" i="31"/>
  <c r="H88" i="31"/>
  <c r="G88" i="31"/>
  <c r="F88" i="31"/>
  <c r="E88" i="31"/>
  <c r="E75" i="31" s="1"/>
  <c r="D88" i="31"/>
  <c r="C88" i="31"/>
  <c r="K85" i="31"/>
  <c r="J85" i="31"/>
  <c r="I85" i="31"/>
  <c r="H85" i="31"/>
  <c r="H75" i="31" s="1"/>
  <c r="G85" i="31"/>
  <c r="G75" i="31" s="1"/>
  <c r="F85" i="31"/>
  <c r="F75" i="31" s="1"/>
  <c r="E85" i="31"/>
  <c r="D85" i="31"/>
  <c r="C85" i="31"/>
  <c r="K73" i="31"/>
  <c r="J73" i="31"/>
  <c r="I73" i="31"/>
  <c r="H73" i="31"/>
  <c r="G73" i="31"/>
  <c r="F73" i="31"/>
  <c r="E73" i="31"/>
  <c r="D73" i="31"/>
  <c r="C73" i="31"/>
  <c r="K64" i="31"/>
  <c r="J64" i="31"/>
  <c r="I64" i="31"/>
  <c r="H64" i="31"/>
  <c r="G64" i="31"/>
  <c r="F64" i="31"/>
  <c r="E64" i="31"/>
  <c r="D64" i="31"/>
  <c r="C64" i="31"/>
  <c r="K60" i="31"/>
  <c r="J60" i="31"/>
  <c r="I60" i="31"/>
  <c r="H60" i="31"/>
  <c r="G60" i="31"/>
  <c r="F60" i="31"/>
  <c r="E60" i="31"/>
  <c r="D60" i="31"/>
  <c r="C60" i="31"/>
  <c r="K57" i="31"/>
  <c r="J57" i="31"/>
  <c r="I57" i="31"/>
  <c r="H57" i="31"/>
  <c r="G57" i="31"/>
  <c r="F57" i="31"/>
  <c r="E57" i="31"/>
  <c r="D57" i="31"/>
  <c r="C57" i="31"/>
  <c r="K53" i="31"/>
  <c r="J53" i="31"/>
  <c r="I53" i="31"/>
  <c r="H53" i="31"/>
  <c r="G53" i="31"/>
  <c r="F53" i="31"/>
  <c r="E53" i="31"/>
  <c r="D53" i="31"/>
  <c r="C53" i="31"/>
  <c r="K50" i="31"/>
  <c r="J50" i="31"/>
  <c r="I50" i="31"/>
  <c r="H50" i="31"/>
  <c r="G50" i="31"/>
  <c r="F50" i="31"/>
  <c r="F40" i="31" s="1"/>
  <c r="E50" i="31"/>
  <c r="E40" i="31" s="1"/>
  <c r="D50" i="31"/>
  <c r="C50" i="31"/>
  <c r="K38" i="31"/>
  <c r="J38" i="31"/>
  <c r="I38" i="31"/>
  <c r="H38" i="31"/>
  <c r="G38" i="31"/>
  <c r="F38" i="31"/>
  <c r="E38" i="31"/>
  <c r="D38" i="31"/>
  <c r="C38" i="31"/>
  <c r="K29" i="31"/>
  <c r="J29" i="31"/>
  <c r="I29" i="31"/>
  <c r="H29" i="31"/>
  <c r="G29" i="31"/>
  <c r="F29" i="31"/>
  <c r="E29" i="31"/>
  <c r="D29" i="31"/>
  <c r="C29" i="31"/>
  <c r="K25" i="31"/>
  <c r="J25" i="31"/>
  <c r="I25" i="31"/>
  <c r="H25" i="31"/>
  <c r="G25" i="31"/>
  <c r="F25" i="31"/>
  <c r="E25" i="31"/>
  <c r="D25" i="31"/>
  <c r="C25" i="31"/>
  <c r="K22" i="31"/>
  <c r="J22" i="31"/>
  <c r="I22" i="31"/>
  <c r="H22" i="31"/>
  <c r="H5" i="31" s="1"/>
  <c r="G22" i="31"/>
  <c r="F22" i="31"/>
  <c r="E22" i="31"/>
  <c r="D22" i="31"/>
  <c r="C22" i="31"/>
  <c r="K18" i="31"/>
  <c r="J18" i="31"/>
  <c r="I18" i="31"/>
  <c r="H18" i="31"/>
  <c r="G18" i="31"/>
  <c r="F18" i="31"/>
  <c r="E18" i="31"/>
  <c r="D18" i="31"/>
  <c r="C18" i="31"/>
  <c r="K15" i="31"/>
  <c r="J15" i="31"/>
  <c r="J5" i="31" s="1"/>
  <c r="I15" i="31"/>
  <c r="H15" i="31"/>
  <c r="G15" i="31"/>
  <c r="F15" i="31"/>
  <c r="E15" i="31"/>
  <c r="D15" i="31"/>
  <c r="D5" i="31" s="1"/>
  <c r="C15" i="31"/>
  <c r="E5" i="31"/>
  <c r="E144" i="31" s="1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E201" i="1"/>
  <c r="D201" i="1"/>
  <c r="C201" i="1"/>
  <c r="K197" i="1"/>
  <c r="J197" i="1"/>
  <c r="I197" i="1"/>
  <c r="H197" i="1"/>
  <c r="G197" i="1"/>
  <c r="F197" i="1"/>
  <c r="E197" i="1"/>
  <c r="D197" i="1"/>
  <c r="C197" i="1"/>
  <c r="K194" i="1"/>
  <c r="J194" i="1"/>
  <c r="J184" i="1" s="1"/>
  <c r="J219" i="1" s="1"/>
  <c r="I194" i="1"/>
  <c r="H194" i="1"/>
  <c r="G194" i="1"/>
  <c r="F194" i="1"/>
  <c r="E194" i="1"/>
  <c r="D194" i="1"/>
  <c r="C194" i="1"/>
  <c r="I184" i="1"/>
  <c r="K156" i="1"/>
  <c r="J156" i="1"/>
  <c r="J180" i="1" s="1"/>
  <c r="I156" i="1"/>
  <c r="I180" i="1" s="1"/>
  <c r="H156" i="1"/>
  <c r="H180" i="1" s="1"/>
  <c r="G156" i="1"/>
  <c r="G180" i="1" s="1"/>
  <c r="F156" i="1"/>
  <c r="F180" i="1" s="1"/>
  <c r="E156" i="1"/>
  <c r="E180" i="1" s="1"/>
  <c r="D156" i="1"/>
  <c r="D180" i="1" s="1"/>
  <c r="C156" i="1"/>
  <c r="J146" i="1"/>
  <c r="I146" i="1"/>
  <c r="H146" i="1"/>
  <c r="G146" i="1"/>
  <c r="D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I120" i="1"/>
  <c r="H120" i="1"/>
  <c r="G120" i="1"/>
  <c r="F120" i="1"/>
  <c r="E120" i="1"/>
  <c r="E110" i="1" s="1"/>
  <c r="D120" i="1"/>
  <c r="D110" i="1" s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K75" i="1" s="1"/>
  <c r="J85" i="1"/>
  <c r="I85" i="1"/>
  <c r="H85" i="1"/>
  <c r="G85" i="1"/>
  <c r="F85" i="1"/>
  <c r="E85" i="1"/>
  <c r="D85" i="1"/>
  <c r="D75" i="1" s="1"/>
  <c r="C85" i="1"/>
  <c r="C75" i="1" s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J40" i="1" s="1"/>
  <c r="I53" i="1"/>
  <c r="H53" i="1"/>
  <c r="G53" i="1"/>
  <c r="F53" i="1"/>
  <c r="E53" i="1"/>
  <c r="D53" i="1"/>
  <c r="C53" i="1"/>
  <c r="K50" i="1"/>
  <c r="J50" i="1"/>
  <c r="I50" i="1"/>
  <c r="H50" i="1"/>
  <c r="G50" i="1"/>
  <c r="F50" i="1"/>
  <c r="E50" i="1"/>
  <c r="D50" i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I5" i="1" s="1"/>
  <c r="H22" i="1"/>
  <c r="G22" i="1"/>
  <c r="F22" i="1"/>
  <c r="E22" i="1"/>
  <c r="D22" i="1"/>
  <c r="C22" i="1"/>
  <c r="K18" i="1"/>
  <c r="J18" i="1"/>
  <c r="I18" i="1"/>
  <c r="H18" i="1"/>
  <c r="G18" i="1"/>
  <c r="F18" i="1"/>
  <c r="E18" i="1"/>
  <c r="D18" i="1"/>
  <c r="C18" i="1"/>
  <c r="K15" i="1"/>
  <c r="J15" i="1"/>
  <c r="I15" i="1"/>
  <c r="H15" i="1"/>
  <c r="G15" i="1"/>
  <c r="F15" i="1"/>
  <c r="E15" i="1"/>
  <c r="D15" i="1"/>
  <c r="C15" i="1"/>
  <c r="C223" i="28" l="1"/>
  <c r="C219" i="28"/>
  <c r="D40" i="31"/>
  <c r="F75" i="29"/>
  <c r="D40" i="19"/>
  <c r="D224" i="19" s="1"/>
  <c r="I184" i="27"/>
  <c r="I184" i="25"/>
  <c r="I40" i="23"/>
  <c r="G40" i="31"/>
  <c r="J110" i="28"/>
  <c r="H180" i="28"/>
  <c r="G5" i="27"/>
  <c r="F5" i="27"/>
  <c r="H40" i="27"/>
  <c r="H180" i="26"/>
  <c r="H146" i="26"/>
  <c r="G110" i="25"/>
  <c r="G180" i="25"/>
  <c r="G146" i="25"/>
  <c r="D110" i="24"/>
  <c r="K110" i="24"/>
  <c r="C180" i="24"/>
  <c r="C146" i="24"/>
  <c r="C5" i="23"/>
  <c r="K5" i="23"/>
  <c r="F5" i="23"/>
  <c r="F144" i="23" s="1"/>
  <c r="D40" i="23"/>
  <c r="G40" i="23"/>
  <c r="F5" i="22"/>
  <c r="E5" i="22"/>
  <c r="E144" i="22" s="1"/>
  <c r="D5" i="22"/>
  <c r="J40" i="22"/>
  <c r="I180" i="17"/>
  <c r="I146" i="17"/>
  <c r="F180" i="7"/>
  <c r="F146" i="7"/>
  <c r="F180" i="2"/>
  <c r="F146" i="2"/>
  <c r="H180" i="24"/>
  <c r="H146" i="24"/>
  <c r="J40" i="31"/>
  <c r="J144" i="31" s="1"/>
  <c r="F224" i="19"/>
  <c r="J40" i="19"/>
  <c r="H184" i="27"/>
  <c r="H184" i="25"/>
  <c r="G5" i="1"/>
  <c r="E5" i="1"/>
  <c r="I40" i="1"/>
  <c r="H40" i="1"/>
  <c r="G40" i="1"/>
  <c r="F40" i="1"/>
  <c r="F5" i="31"/>
  <c r="G184" i="31"/>
  <c r="H5" i="30"/>
  <c r="G5" i="30"/>
  <c r="E5" i="30"/>
  <c r="I40" i="30"/>
  <c r="H40" i="30"/>
  <c r="G40" i="30"/>
  <c r="F40" i="30"/>
  <c r="D184" i="30"/>
  <c r="K184" i="30"/>
  <c r="F5" i="29"/>
  <c r="D5" i="29"/>
  <c r="C5" i="29"/>
  <c r="K5" i="29"/>
  <c r="F184" i="29"/>
  <c r="E184" i="29"/>
  <c r="D184" i="29"/>
  <c r="C184" i="29"/>
  <c r="H5" i="28"/>
  <c r="J75" i="28"/>
  <c r="I75" i="28"/>
  <c r="I144" i="28" s="1"/>
  <c r="E146" i="28"/>
  <c r="I184" i="28"/>
  <c r="H184" i="28"/>
  <c r="E184" i="28"/>
  <c r="D184" i="28"/>
  <c r="I184" i="24"/>
  <c r="I219" i="24" s="1"/>
  <c r="H184" i="24"/>
  <c r="H40" i="22"/>
  <c r="H144" i="22" s="1"/>
  <c r="C40" i="22"/>
  <c r="K40" i="22"/>
  <c r="K144" i="22" s="1"/>
  <c r="K221" i="22" s="1"/>
  <c r="E184" i="18"/>
  <c r="D184" i="18"/>
  <c r="C184" i="18"/>
  <c r="K184" i="18"/>
  <c r="H184" i="18"/>
  <c r="E110" i="17"/>
  <c r="C110" i="17"/>
  <c r="K110" i="17"/>
  <c r="E40" i="19"/>
  <c r="C5" i="31"/>
  <c r="I5" i="31"/>
  <c r="F184" i="25"/>
  <c r="D180" i="16"/>
  <c r="D223" i="16" s="1"/>
  <c r="D146" i="16"/>
  <c r="H5" i="1"/>
  <c r="F5" i="1"/>
  <c r="J75" i="1"/>
  <c r="I75" i="1"/>
  <c r="H75" i="1"/>
  <c r="G75" i="1"/>
  <c r="C110" i="1"/>
  <c r="K110" i="1"/>
  <c r="J110" i="1"/>
  <c r="I110" i="1"/>
  <c r="H110" i="1"/>
  <c r="F180" i="31"/>
  <c r="H184" i="31"/>
  <c r="F184" i="31"/>
  <c r="J75" i="30"/>
  <c r="J224" i="30" s="1"/>
  <c r="I75" i="30"/>
  <c r="H75" i="30"/>
  <c r="G75" i="30"/>
  <c r="C110" i="30"/>
  <c r="K110" i="30"/>
  <c r="J110" i="30"/>
  <c r="I110" i="30"/>
  <c r="H110" i="30"/>
  <c r="D180" i="29"/>
  <c r="D223" i="29" s="1"/>
  <c r="J40" i="28"/>
  <c r="D110" i="28"/>
  <c r="C110" i="28"/>
  <c r="K110" i="28"/>
  <c r="C110" i="26"/>
  <c r="K110" i="26"/>
  <c r="K146" i="26"/>
  <c r="K75" i="24"/>
  <c r="D180" i="23"/>
  <c r="F110" i="19"/>
  <c r="J180" i="15"/>
  <c r="J146" i="15"/>
  <c r="J40" i="14"/>
  <c r="I40" i="14"/>
  <c r="C180" i="14"/>
  <c r="C146" i="14"/>
  <c r="G5" i="31"/>
  <c r="G144" i="31" s="1"/>
  <c r="G184" i="27"/>
  <c r="J5" i="1"/>
  <c r="C40" i="1"/>
  <c r="K40" i="1"/>
  <c r="K222" i="1" s="1"/>
  <c r="D75" i="31"/>
  <c r="E180" i="31"/>
  <c r="E146" i="31"/>
  <c r="J5" i="30"/>
  <c r="F110" i="29"/>
  <c r="J5" i="28"/>
  <c r="I5" i="28"/>
  <c r="G5" i="28"/>
  <c r="C75" i="28"/>
  <c r="C146" i="26"/>
  <c r="C180" i="26"/>
  <c r="J5" i="25"/>
  <c r="I5" i="25"/>
  <c r="I144" i="25" s="1"/>
  <c r="D75" i="25"/>
  <c r="G5" i="24"/>
  <c r="E5" i="24"/>
  <c r="D5" i="24"/>
  <c r="J5" i="24"/>
  <c r="J144" i="24" s="1"/>
  <c r="G40" i="24"/>
  <c r="H110" i="23"/>
  <c r="I144" i="22"/>
  <c r="E110" i="22"/>
  <c r="K146" i="22"/>
  <c r="J180" i="20"/>
  <c r="J224" i="20" s="1"/>
  <c r="J146" i="20"/>
  <c r="D146" i="17"/>
  <c r="D180" i="17"/>
  <c r="F184" i="16"/>
  <c r="D184" i="16"/>
  <c r="I184" i="16"/>
  <c r="I146" i="8"/>
  <c r="I180" i="8"/>
  <c r="I40" i="31"/>
  <c r="H110" i="29"/>
  <c r="I40" i="19"/>
  <c r="K5" i="31"/>
  <c r="C40" i="31"/>
  <c r="K40" i="31"/>
  <c r="G110" i="31"/>
  <c r="F110" i="31"/>
  <c r="E110" i="31"/>
  <c r="D110" i="31"/>
  <c r="E75" i="29"/>
  <c r="C75" i="29"/>
  <c r="G110" i="29"/>
  <c r="F180" i="29"/>
  <c r="F146" i="29"/>
  <c r="C75" i="26"/>
  <c r="K75" i="26"/>
  <c r="J75" i="26"/>
  <c r="D40" i="25"/>
  <c r="D144" i="25" s="1"/>
  <c r="D221" i="25" s="1"/>
  <c r="I40" i="25"/>
  <c r="H40" i="25"/>
  <c r="H75" i="24"/>
  <c r="G75" i="23"/>
  <c r="G146" i="23"/>
  <c r="F110" i="22"/>
  <c r="C110" i="22"/>
  <c r="K110" i="22"/>
  <c r="C146" i="22"/>
  <c r="C180" i="22"/>
  <c r="E184" i="21"/>
  <c r="D184" i="21"/>
  <c r="C184" i="21"/>
  <c r="C223" i="21" s="1"/>
  <c r="K184" i="21"/>
  <c r="H184" i="21"/>
  <c r="F110" i="15"/>
  <c r="D146" i="15"/>
  <c r="D180" i="15"/>
  <c r="D110" i="26"/>
  <c r="C184" i="26"/>
  <c r="K184" i="26"/>
  <c r="C5" i="25"/>
  <c r="K5" i="25"/>
  <c r="H5" i="25"/>
  <c r="G5" i="25"/>
  <c r="H40" i="24"/>
  <c r="F40" i="24"/>
  <c r="E40" i="24"/>
  <c r="E222" i="24" s="1"/>
  <c r="C40" i="24"/>
  <c r="K40" i="24"/>
  <c r="E180" i="23"/>
  <c r="G5" i="22"/>
  <c r="J5" i="22"/>
  <c r="F184" i="21"/>
  <c r="E75" i="19"/>
  <c r="F184" i="18"/>
  <c r="F219" i="18" s="1"/>
  <c r="H144" i="17"/>
  <c r="H221" i="17" s="1"/>
  <c r="D75" i="17"/>
  <c r="J75" i="17"/>
  <c r="I75" i="17"/>
  <c r="H75" i="17"/>
  <c r="F110" i="17"/>
  <c r="J110" i="16"/>
  <c r="G184" i="16"/>
  <c r="G219" i="16" s="1"/>
  <c r="D180" i="14"/>
  <c r="D146" i="14"/>
  <c r="C110" i="8"/>
  <c r="H40" i="2"/>
  <c r="D75" i="2"/>
  <c r="J75" i="2"/>
  <c r="H40" i="29"/>
  <c r="K184" i="29"/>
  <c r="K219" i="29" s="1"/>
  <c r="C75" i="27"/>
  <c r="J110" i="27"/>
  <c r="E184" i="27"/>
  <c r="E219" i="27" s="1"/>
  <c r="F5" i="25"/>
  <c r="F144" i="25" s="1"/>
  <c r="F110" i="25"/>
  <c r="D110" i="25"/>
  <c r="C110" i="25"/>
  <c r="K110" i="25"/>
  <c r="J110" i="25"/>
  <c r="E75" i="24"/>
  <c r="I110" i="24"/>
  <c r="G184" i="24"/>
  <c r="E184" i="24"/>
  <c r="D184" i="24"/>
  <c r="J184" i="24"/>
  <c r="H40" i="23"/>
  <c r="H224" i="23" s="1"/>
  <c r="E75" i="23"/>
  <c r="H75" i="23"/>
  <c r="E110" i="23"/>
  <c r="D110" i="23"/>
  <c r="C110" i="23"/>
  <c r="K110" i="23"/>
  <c r="C184" i="23"/>
  <c r="K184" i="23"/>
  <c r="K219" i="23" s="1"/>
  <c r="F184" i="23"/>
  <c r="F219" i="23" s="1"/>
  <c r="I75" i="22"/>
  <c r="H75" i="22"/>
  <c r="G75" i="22"/>
  <c r="D5" i="19"/>
  <c r="C5" i="19"/>
  <c r="K5" i="19"/>
  <c r="I5" i="19"/>
  <c r="H5" i="19"/>
  <c r="H144" i="19" s="1"/>
  <c r="G5" i="18"/>
  <c r="C5" i="17"/>
  <c r="K5" i="17"/>
  <c r="I5" i="16"/>
  <c r="J40" i="16"/>
  <c r="C5" i="15"/>
  <c r="K5" i="15"/>
  <c r="K144" i="15" s="1"/>
  <c r="G110" i="15"/>
  <c r="C180" i="3"/>
  <c r="C146" i="3"/>
  <c r="K180" i="3"/>
  <c r="K146" i="3"/>
  <c r="G40" i="29"/>
  <c r="I75" i="29"/>
  <c r="I184" i="29"/>
  <c r="I219" i="29" s="1"/>
  <c r="C5" i="28"/>
  <c r="D75" i="28"/>
  <c r="E75" i="27"/>
  <c r="D110" i="27"/>
  <c r="D5" i="1"/>
  <c r="E40" i="1"/>
  <c r="E75" i="1"/>
  <c r="F110" i="1"/>
  <c r="D5" i="30"/>
  <c r="D144" i="30" s="1"/>
  <c r="D221" i="30" s="1"/>
  <c r="C5" i="30"/>
  <c r="K5" i="30"/>
  <c r="E40" i="30"/>
  <c r="D40" i="30"/>
  <c r="C40" i="30"/>
  <c r="K40" i="30"/>
  <c r="G5" i="29"/>
  <c r="D5" i="27"/>
  <c r="C5" i="27"/>
  <c r="K5" i="27"/>
  <c r="H5" i="27"/>
  <c r="D40" i="27"/>
  <c r="G184" i="26"/>
  <c r="E184" i="26"/>
  <c r="D184" i="26"/>
  <c r="D224" i="26" s="1"/>
  <c r="J184" i="26"/>
  <c r="G40" i="25"/>
  <c r="J110" i="24"/>
  <c r="H110" i="24"/>
  <c r="G110" i="24"/>
  <c r="E110" i="24"/>
  <c r="D146" i="24"/>
  <c r="I180" i="24"/>
  <c r="I223" i="24" s="1"/>
  <c r="C184" i="24"/>
  <c r="K184" i="24"/>
  <c r="F110" i="23"/>
  <c r="I110" i="23"/>
  <c r="G184" i="23"/>
  <c r="J75" i="22"/>
  <c r="H40" i="19"/>
  <c r="H222" i="19" s="1"/>
  <c r="G40" i="19"/>
  <c r="C110" i="19"/>
  <c r="F223" i="19"/>
  <c r="F219" i="19"/>
  <c r="E184" i="19"/>
  <c r="D75" i="18"/>
  <c r="C75" i="18"/>
  <c r="K75" i="18"/>
  <c r="K222" i="18" s="1"/>
  <c r="E110" i="18"/>
  <c r="D180" i="18"/>
  <c r="D146" i="18"/>
  <c r="E40" i="17"/>
  <c r="J184" i="17"/>
  <c r="G184" i="17"/>
  <c r="F184" i="17"/>
  <c r="D5" i="15"/>
  <c r="C5" i="14"/>
  <c r="C144" i="14" s="1"/>
  <c r="C221" i="14" s="1"/>
  <c r="K5" i="14"/>
  <c r="J5" i="14"/>
  <c r="H40" i="9"/>
  <c r="I40" i="29"/>
  <c r="F40" i="29"/>
  <c r="H184" i="29"/>
  <c r="E75" i="28"/>
  <c r="E222" i="28" s="1"/>
  <c r="K75" i="28"/>
  <c r="E110" i="28"/>
  <c r="K184" i="28"/>
  <c r="K75" i="27"/>
  <c r="K110" i="27"/>
  <c r="F75" i="1"/>
  <c r="G110" i="1"/>
  <c r="H184" i="1"/>
  <c r="G184" i="1"/>
  <c r="F184" i="1"/>
  <c r="E184" i="1"/>
  <c r="D184" i="1"/>
  <c r="D184" i="31"/>
  <c r="C184" i="31"/>
  <c r="K184" i="31"/>
  <c r="J184" i="31"/>
  <c r="J223" i="31" s="1"/>
  <c r="I184" i="31"/>
  <c r="F75" i="30"/>
  <c r="E75" i="30"/>
  <c r="D75" i="30"/>
  <c r="G110" i="30"/>
  <c r="F110" i="30"/>
  <c r="E110" i="30"/>
  <c r="J40" i="29"/>
  <c r="E5" i="28"/>
  <c r="E144" i="28" s="1"/>
  <c r="E221" i="28" s="1"/>
  <c r="D5" i="28"/>
  <c r="G75" i="28"/>
  <c r="G75" i="27"/>
  <c r="H110" i="27"/>
  <c r="G5" i="26"/>
  <c r="E5" i="26"/>
  <c r="D5" i="26"/>
  <c r="D144" i="26" s="1"/>
  <c r="C5" i="26"/>
  <c r="K5" i="26"/>
  <c r="J5" i="26"/>
  <c r="J144" i="26" s="1"/>
  <c r="H40" i="26"/>
  <c r="F40" i="26"/>
  <c r="E40" i="26"/>
  <c r="D40" i="26"/>
  <c r="K40" i="26"/>
  <c r="I75" i="26"/>
  <c r="G75" i="26"/>
  <c r="F75" i="26"/>
  <c r="E75" i="26"/>
  <c r="D75" i="26"/>
  <c r="I110" i="26"/>
  <c r="I180" i="26"/>
  <c r="H75" i="25"/>
  <c r="H144" i="25" s="1"/>
  <c r="F110" i="24"/>
  <c r="F223" i="24"/>
  <c r="J110" i="23"/>
  <c r="F75" i="22"/>
  <c r="I110" i="21"/>
  <c r="C146" i="21"/>
  <c r="G5" i="19"/>
  <c r="F5" i="19"/>
  <c r="K146" i="19"/>
  <c r="K180" i="19"/>
  <c r="D5" i="17"/>
  <c r="D144" i="17" s="1"/>
  <c r="D40" i="16"/>
  <c r="H110" i="16"/>
  <c r="E5" i="15"/>
  <c r="E144" i="15" s="1"/>
  <c r="D184" i="15"/>
  <c r="G5" i="14"/>
  <c r="E180" i="12"/>
  <c r="D75" i="11"/>
  <c r="E40" i="29"/>
  <c r="F110" i="27"/>
  <c r="C110" i="27"/>
  <c r="I110" i="27"/>
  <c r="F5" i="30"/>
  <c r="F144" i="30" s="1"/>
  <c r="H184" i="30"/>
  <c r="H219" i="30" s="1"/>
  <c r="G184" i="30"/>
  <c r="F184" i="30"/>
  <c r="E184" i="30"/>
  <c r="I5" i="29"/>
  <c r="H5" i="29"/>
  <c r="H144" i="29" s="1"/>
  <c r="K75" i="29"/>
  <c r="J75" i="29"/>
  <c r="E110" i="29"/>
  <c r="D110" i="29"/>
  <c r="C110" i="29"/>
  <c r="K110" i="29"/>
  <c r="J110" i="29"/>
  <c r="H40" i="28"/>
  <c r="F40" i="28"/>
  <c r="E40" i="28"/>
  <c r="G110" i="28"/>
  <c r="F110" i="28"/>
  <c r="E5" i="27"/>
  <c r="F40" i="27"/>
  <c r="E40" i="27"/>
  <c r="E180" i="27"/>
  <c r="J110" i="26"/>
  <c r="H110" i="26"/>
  <c r="G110" i="26"/>
  <c r="E110" i="26"/>
  <c r="I184" i="26"/>
  <c r="I223" i="26" s="1"/>
  <c r="C146" i="25"/>
  <c r="C184" i="22"/>
  <c r="K184" i="22"/>
  <c r="J184" i="22"/>
  <c r="H75" i="21"/>
  <c r="F5" i="20"/>
  <c r="E5" i="20"/>
  <c r="E144" i="20" s="1"/>
  <c r="E221" i="20" s="1"/>
  <c r="C180" i="19"/>
  <c r="I40" i="18"/>
  <c r="D110" i="17"/>
  <c r="G75" i="16"/>
  <c r="E184" i="16"/>
  <c r="H40" i="15"/>
  <c r="K75" i="14"/>
  <c r="K184" i="11"/>
  <c r="E5" i="21"/>
  <c r="D5" i="21"/>
  <c r="C5" i="21"/>
  <c r="K5" i="21"/>
  <c r="H5" i="21"/>
  <c r="F40" i="21"/>
  <c r="E40" i="21"/>
  <c r="E222" i="21" s="1"/>
  <c r="D40" i="21"/>
  <c r="J40" i="21"/>
  <c r="I40" i="21"/>
  <c r="G75" i="21"/>
  <c r="F75" i="21"/>
  <c r="E75" i="21"/>
  <c r="C75" i="21"/>
  <c r="K75" i="21"/>
  <c r="J75" i="21"/>
  <c r="H110" i="21"/>
  <c r="G110" i="21"/>
  <c r="F110" i="21"/>
  <c r="D110" i="21"/>
  <c r="C110" i="21"/>
  <c r="K110" i="21"/>
  <c r="G184" i="21"/>
  <c r="G223" i="21" s="1"/>
  <c r="I75" i="19"/>
  <c r="H75" i="19"/>
  <c r="G75" i="19"/>
  <c r="F75" i="19"/>
  <c r="D75" i="19"/>
  <c r="F5" i="18"/>
  <c r="D5" i="18"/>
  <c r="C5" i="18"/>
  <c r="C144" i="18" s="1"/>
  <c r="J5" i="18"/>
  <c r="J144" i="18" s="1"/>
  <c r="I5" i="18"/>
  <c r="F75" i="18"/>
  <c r="G184" i="18"/>
  <c r="G75" i="17"/>
  <c r="D184" i="17"/>
  <c r="D219" i="17" s="1"/>
  <c r="H180" i="16"/>
  <c r="H184" i="16"/>
  <c r="H224" i="16" s="1"/>
  <c r="G40" i="14"/>
  <c r="G222" i="14" s="1"/>
  <c r="F40" i="14"/>
  <c r="J110" i="14"/>
  <c r="D40" i="11"/>
  <c r="D180" i="10"/>
  <c r="C5" i="8"/>
  <c r="C144" i="8" s="1"/>
  <c r="C221" i="8" s="1"/>
  <c r="K5" i="8"/>
  <c r="K144" i="8" s="1"/>
  <c r="K221" i="8" s="1"/>
  <c r="J40" i="5"/>
  <c r="I40" i="5"/>
  <c r="H40" i="5"/>
  <c r="G184" i="4"/>
  <c r="F75" i="3"/>
  <c r="D180" i="3"/>
  <c r="H40" i="14"/>
  <c r="H222" i="14" s="1"/>
  <c r="E40" i="14"/>
  <c r="C40" i="14"/>
  <c r="K110" i="14"/>
  <c r="F5" i="13"/>
  <c r="J5" i="13"/>
  <c r="J184" i="13"/>
  <c r="H110" i="12"/>
  <c r="E180" i="10"/>
  <c r="E223" i="10" s="1"/>
  <c r="E146" i="10"/>
  <c r="E75" i="9"/>
  <c r="G110" i="5"/>
  <c r="G110" i="3"/>
  <c r="D5" i="2"/>
  <c r="F184" i="22"/>
  <c r="E184" i="22"/>
  <c r="D184" i="22"/>
  <c r="D219" i="22" s="1"/>
  <c r="G5" i="21"/>
  <c r="G144" i="21" s="1"/>
  <c r="G221" i="21" s="1"/>
  <c r="H40" i="21"/>
  <c r="I75" i="21"/>
  <c r="J110" i="21"/>
  <c r="I5" i="20"/>
  <c r="H5" i="20"/>
  <c r="G5" i="20"/>
  <c r="D5" i="20"/>
  <c r="D144" i="20" s="1"/>
  <c r="D221" i="20" s="1"/>
  <c r="I184" i="20"/>
  <c r="H184" i="20"/>
  <c r="G184" i="20"/>
  <c r="D184" i="20"/>
  <c r="C75" i="19"/>
  <c r="K75" i="19"/>
  <c r="J75" i="19"/>
  <c r="H5" i="18"/>
  <c r="H144" i="18" s="1"/>
  <c r="I110" i="18"/>
  <c r="C146" i="18"/>
  <c r="I110" i="17"/>
  <c r="F5" i="16"/>
  <c r="D5" i="16"/>
  <c r="C5" i="16"/>
  <c r="K5" i="16"/>
  <c r="J5" i="16"/>
  <c r="G40" i="16"/>
  <c r="E40" i="16"/>
  <c r="C40" i="16"/>
  <c r="K40" i="16"/>
  <c r="H75" i="16"/>
  <c r="F75" i="16"/>
  <c r="F222" i="16" s="1"/>
  <c r="D75" i="16"/>
  <c r="C75" i="16"/>
  <c r="C224" i="16" s="1"/>
  <c r="K75" i="16"/>
  <c r="I110" i="16"/>
  <c r="G110" i="16"/>
  <c r="E110" i="16"/>
  <c r="D110" i="16"/>
  <c r="I5" i="14"/>
  <c r="H5" i="14"/>
  <c r="J75" i="14"/>
  <c r="J222" i="14" s="1"/>
  <c r="G75" i="14"/>
  <c r="F75" i="14"/>
  <c r="D110" i="14"/>
  <c r="C110" i="14"/>
  <c r="I110" i="14"/>
  <c r="H110" i="14"/>
  <c r="E184" i="14"/>
  <c r="I184" i="14"/>
  <c r="I223" i="14" s="1"/>
  <c r="J40" i="8"/>
  <c r="C75" i="6"/>
  <c r="J180" i="6"/>
  <c r="J146" i="6"/>
  <c r="K144" i="5"/>
  <c r="C110" i="4"/>
  <c r="K110" i="4"/>
  <c r="J110" i="4"/>
  <c r="C184" i="3"/>
  <c r="K184" i="3"/>
  <c r="J184" i="21"/>
  <c r="I184" i="21"/>
  <c r="J40" i="20"/>
  <c r="J144" i="20" s="1"/>
  <c r="J221" i="20" s="1"/>
  <c r="I40" i="20"/>
  <c r="H40" i="20"/>
  <c r="H144" i="20" s="1"/>
  <c r="F40" i="20"/>
  <c r="E40" i="20"/>
  <c r="C75" i="20"/>
  <c r="K75" i="20"/>
  <c r="J75" i="20"/>
  <c r="I75" i="20"/>
  <c r="G75" i="20"/>
  <c r="F75" i="20"/>
  <c r="D110" i="20"/>
  <c r="C110" i="20"/>
  <c r="K110" i="20"/>
  <c r="J110" i="20"/>
  <c r="H110" i="20"/>
  <c r="G110" i="20"/>
  <c r="K110" i="19"/>
  <c r="J40" i="18"/>
  <c r="J75" i="18"/>
  <c r="I75" i="18"/>
  <c r="E75" i="18"/>
  <c r="J110" i="18"/>
  <c r="G110" i="18"/>
  <c r="G5" i="17"/>
  <c r="F5" i="17"/>
  <c r="C184" i="16"/>
  <c r="C223" i="16" s="1"/>
  <c r="K184" i="16"/>
  <c r="F5" i="12"/>
  <c r="E5" i="12"/>
  <c r="C146" i="11"/>
  <c r="C180" i="11"/>
  <c r="G75" i="10"/>
  <c r="F75" i="10"/>
  <c r="I184" i="10"/>
  <c r="K75" i="6"/>
  <c r="C180" i="6"/>
  <c r="C146" i="6"/>
  <c r="D144" i="5"/>
  <c r="F75" i="5"/>
  <c r="K184" i="5"/>
  <c r="I75" i="2"/>
  <c r="C5" i="20"/>
  <c r="C144" i="20" s="1"/>
  <c r="C221" i="20" s="1"/>
  <c r="K5" i="20"/>
  <c r="K144" i="20" s="1"/>
  <c r="K221" i="20" s="1"/>
  <c r="C184" i="20"/>
  <c r="K184" i="20"/>
  <c r="K219" i="20" s="1"/>
  <c r="E110" i="19"/>
  <c r="J110" i="19"/>
  <c r="I110" i="19"/>
  <c r="J5" i="17"/>
  <c r="E5" i="17"/>
  <c r="C40" i="17"/>
  <c r="K40" i="17"/>
  <c r="I40" i="17"/>
  <c r="H40" i="17"/>
  <c r="C75" i="17"/>
  <c r="K75" i="17"/>
  <c r="H5" i="16"/>
  <c r="I40" i="16"/>
  <c r="J75" i="16"/>
  <c r="J224" i="16" s="1"/>
  <c r="C110" i="16"/>
  <c r="K110" i="16"/>
  <c r="J5" i="15"/>
  <c r="H5" i="15"/>
  <c r="F5" i="15"/>
  <c r="C40" i="15"/>
  <c r="K40" i="15"/>
  <c r="K224" i="15" s="1"/>
  <c r="I40" i="15"/>
  <c r="G40" i="15"/>
  <c r="D75" i="15"/>
  <c r="J75" i="15"/>
  <c r="I75" i="15"/>
  <c r="H75" i="15"/>
  <c r="E110" i="15"/>
  <c r="C110" i="15"/>
  <c r="K110" i="15"/>
  <c r="J110" i="15"/>
  <c r="I110" i="15"/>
  <c r="J184" i="15"/>
  <c r="G184" i="15"/>
  <c r="F184" i="15"/>
  <c r="E110" i="11"/>
  <c r="E5" i="10"/>
  <c r="J5" i="10"/>
  <c r="J144" i="10" s="1"/>
  <c r="J221" i="10" s="1"/>
  <c r="E40" i="10"/>
  <c r="G184" i="7"/>
  <c r="D184" i="7"/>
  <c r="G110" i="6"/>
  <c r="J75" i="4"/>
  <c r="I75" i="4"/>
  <c r="H184" i="4"/>
  <c r="D184" i="3"/>
  <c r="H184" i="13"/>
  <c r="E184" i="13"/>
  <c r="H40" i="12"/>
  <c r="I184" i="12"/>
  <c r="H184" i="12"/>
  <c r="H219" i="12" s="1"/>
  <c r="G184" i="12"/>
  <c r="G223" i="12" s="1"/>
  <c r="F110" i="11"/>
  <c r="K110" i="10"/>
  <c r="J110" i="10"/>
  <c r="H184" i="10"/>
  <c r="G184" i="10"/>
  <c r="E184" i="10"/>
  <c r="D184" i="10"/>
  <c r="D40" i="8"/>
  <c r="H75" i="8"/>
  <c r="H224" i="8" s="1"/>
  <c r="C5" i="7"/>
  <c r="K5" i="7"/>
  <c r="I5" i="7"/>
  <c r="H5" i="7"/>
  <c r="F5" i="7"/>
  <c r="F144" i="7" s="1"/>
  <c r="C40" i="7"/>
  <c r="K40" i="7"/>
  <c r="J184" i="7"/>
  <c r="J219" i="7" s="1"/>
  <c r="I75" i="6"/>
  <c r="G75" i="6"/>
  <c r="E110" i="5"/>
  <c r="D110" i="5"/>
  <c r="C110" i="5"/>
  <c r="K110" i="5"/>
  <c r="J184" i="5"/>
  <c r="I184" i="5"/>
  <c r="H184" i="5"/>
  <c r="E184" i="5"/>
  <c r="H75" i="4"/>
  <c r="G75" i="4"/>
  <c r="F75" i="4"/>
  <c r="E75" i="4"/>
  <c r="C75" i="4"/>
  <c r="K75" i="4"/>
  <c r="J5" i="3"/>
  <c r="J144" i="3" s="1"/>
  <c r="J221" i="3" s="1"/>
  <c r="I5" i="3"/>
  <c r="H5" i="3"/>
  <c r="G5" i="3"/>
  <c r="E5" i="3"/>
  <c r="F5" i="2"/>
  <c r="E5" i="2"/>
  <c r="C5" i="2"/>
  <c r="K5" i="2"/>
  <c r="I5" i="2"/>
  <c r="I144" i="2" s="1"/>
  <c r="F75" i="2"/>
  <c r="I5" i="13"/>
  <c r="D5" i="13"/>
  <c r="C40" i="13"/>
  <c r="K40" i="13"/>
  <c r="F40" i="13"/>
  <c r="F222" i="13" s="1"/>
  <c r="K75" i="13"/>
  <c r="D110" i="13"/>
  <c r="J180" i="13"/>
  <c r="I184" i="13"/>
  <c r="D184" i="13"/>
  <c r="J75" i="12"/>
  <c r="K110" i="12"/>
  <c r="I75" i="11"/>
  <c r="G180" i="11"/>
  <c r="G184" i="11"/>
  <c r="I180" i="10"/>
  <c r="C5" i="9"/>
  <c r="K5" i="9"/>
  <c r="I5" i="9"/>
  <c r="H5" i="9"/>
  <c r="G5" i="9"/>
  <c r="G144" i="9" s="1"/>
  <c r="G221" i="9" s="1"/>
  <c r="D75" i="9"/>
  <c r="C75" i="9"/>
  <c r="C184" i="9"/>
  <c r="K184" i="9"/>
  <c r="I184" i="9"/>
  <c r="H184" i="9"/>
  <c r="F184" i="9"/>
  <c r="I75" i="8"/>
  <c r="I224" i="8" s="1"/>
  <c r="G75" i="8"/>
  <c r="F75" i="8"/>
  <c r="D75" i="8"/>
  <c r="F184" i="8"/>
  <c r="D40" i="7"/>
  <c r="J40" i="7"/>
  <c r="I40" i="7"/>
  <c r="G40" i="7"/>
  <c r="G224" i="7" s="1"/>
  <c r="J5" i="6"/>
  <c r="J144" i="6" s="1"/>
  <c r="J221" i="6" s="1"/>
  <c r="I5" i="6"/>
  <c r="J75" i="6"/>
  <c r="F75" i="6"/>
  <c r="E75" i="6"/>
  <c r="F184" i="4"/>
  <c r="E184" i="4"/>
  <c r="D184" i="4"/>
  <c r="D223" i="4" s="1"/>
  <c r="C184" i="4"/>
  <c r="C223" i="4" s="1"/>
  <c r="K184" i="4"/>
  <c r="I184" i="4"/>
  <c r="C40" i="3"/>
  <c r="K40" i="3"/>
  <c r="J40" i="3"/>
  <c r="I40" i="3"/>
  <c r="H40" i="3"/>
  <c r="F40" i="3"/>
  <c r="G40" i="2"/>
  <c r="F40" i="2"/>
  <c r="D40" i="2"/>
  <c r="J40" i="2"/>
  <c r="H184" i="14"/>
  <c r="G184" i="14"/>
  <c r="E5" i="13"/>
  <c r="C75" i="13"/>
  <c r="E110" i="13"/>
  <c r="J146" i="12"/>
  <c r="J40" i="11"/>
  <c r="J144" i="11" s="1"/>
  <c r="J221" i="11" s="1"/>
  <c r="I40" i="11"/>
  <c r="J110" i="11"/>
  <c r="I5" i="10"/>
  <c r="H5" i="10"/>
  <c r="G5" i="10"/>
  <c r="G144" i="10" s="1"/>
  <c r="K75" i="10"/>
  <c r="D110" i="10"/>
  <c r="J184" i="10"/>
  <c r="F40" i="9"/>
  <c r="E40" i="9"/>
  <c r="D40" i="9"/>
  <c r="J40" i="9"/>
  <c r="J222" i="9" s="1"/>
  <c r="K75" i="9"/>
  <c r="J75" i="9"/>
  <c r="F110" i="9"/>
  <c r="D110" i="9"/>
  <c r="C110" i="9"/>
  <c r="K110" i="9"/>
  <c r="I110" i="9"/>
  <c r="J146" i="9"/>
  <c r="I110" i="8"/>
  <c r="C146" i="8"/>
  <c r="G184" i="8"/>
  <c r="E184" i="8"/>
  <c r="D184" i="8"/>
  <c r="J184" i="8"/>
  <c r="H40" i="7"/>
  <c r="E75" i="7"/>
  <c r="E144" i="7" s="1"/>
  <c r="E221" i="7" s="1"/>
  <c r="C75" i="7"/>
  <c r="K75" i="7"/>
  <c r="J75" i="7"/>
  <c r="H75" i="7"/>
  <c r="J146" i="7"/>
  <c r="K5" i="6"/>
  <c r="H5" i="6"/>
  <c r="K146" i="5"/>
  <c r="J5" i="4"/>
  <c r="J144" i="4" s="1"/>
  <c r="J221" i="4" s="1"/>
  <c r="I110" i="4"/>
  <c r="H110" i="4"/>
  <c r="G110" i="4"/>
  <c r="F110" i="4"/>
  <c r="D110" i="4"/>
  <c r="C146" i="4"/>
  <c r="D75" i="3"/>
  <c r="D224" i="3" s="1"/>
  <c r="C75" i="3"/>
  <c r="C224" i="3" s="1"/>
  <c r="K75" i="3"/>
  <c r="J75" i="3"/>
  <c r="J222" i="3" s="1"/>
  <c r="I75" i="3"/>
  <c r="G75" i="3"/>
  <c r="H75" i="2"/>
  <c r="H144" i="2" s="1"/>
  <c r="H221" i="2" s="1"/>
  <c r="G75" i="2"/>
  <c r="E75" i="2"/>
  <c r="E222" i="2" s="1"/>
  <c r="C75" i="2"/>
  <c r="C222" i="2" s="1"/>
  <c r="K75" i="2"/>
  <c r="K146" i="2"/>
  <c r="E75" i="13"/>
  <c r="D75" i="13"/>
  <c r="J75" i="13"/>
  <c r="H75" i="13"/>
  <c r="G110" i="13"/>
  <c r="F110" i="13"/>
  <c r="K110" i="13"/>
  <c r="C40" i="12"/>
  <c r="F110" i="12"/>
  <c r="E110" i="12"/>
  <c r="C75" i="11"/>
  <c r="K75" i="11"/>
  <c r="J75" i="11"/>
  <c r="J222" i="11" s="1"/>
  <c r="H184" i="11"/>
  <c r="H219" i="11" s="1"/>
  <c r="C40" i="10"/>
  <c r="K40" i="10"/>
  <c r="J40" i="10"/>
  <c r="D5" i="9"/>
  <c r="F75" i="9"/>
  <c r="G110" i="9"/>
  <c r="J110" i="8"/>
  <c r="H110" i="8"/>
  <c r="G110" i="8"/>
  <c r="E110" i="8"/>
  <c r="C184" i="8"/>
  <c r="K184" i="8"/>
  <c r="I75" i="7"/>
  <c r="F110" i="7"/>
  <c r="D110" i="7"/>
  <c r="I110" i="7"/>
  <c r="G5" i="6"/>
  <c r="G144" i="6" s="1"/>
  <c r="D75" i="6"/>
  <c r="J184" i="6"/>
  <c r="I184" i="6"/>
  <c r="E110" i="3"/>
  <c r="D110" i="3"/>
  <c r="C110" i="3"/>
  <c r="K110" i="3"/>
  <c r="J110" i="3"/>
  <c r="H110" i="3"/>
  <c r="J184" i="3"/>
  <c r="I184" i="3"/>
  <c r="I219" i="3" s="1"/>
  <c r="H184" i="3"/>
  <c r="G184" i="3"/>
  <c r="E184" i="3"/>
  <c r="E219" i="3" s="1"/>
  <c r="F184" i="2"/>
  <c r="F219" i="2" s="1"/>
  <c r="E184" i="2"/>
  <c r="C184" i="2"/>
  <c r="K184" i="2"/>
  <c r="I184" i="2"/>
  <c r="C5" i="13"/>
  <c r="K5" i="13"/>
  <c r="E40" i="13"/>
  <c r="E224" i="13" s="1"/>
  <c r="D40" i="13"/>
  <c r="C184" i="13"/>
  <c r="K184" i="13"/>
  <c r="G5" i="12"/>
  <c r="E40" i="12"/>
  <c r="K40" i="12"/>
  <c r="F75" i="12"/>
  <c r="J184" i="12"/>
  <c r="J219" i="12" s="1"/>
  <c r="E5" i="11"/>
  <c r="E144" i="11" s="1"/>
  <c r="D5" i="11"/>
  <c r="C5" i="11"/>
  <c r="C144" i="11" s="1"/>
  <c r="K5" i="11"/>
  <c r="D110" i="11"/>
  <c r="C110" i="11"/>
  <c r="K110" i="11"/>
  <c r="K5" i="10"/>
  <c r="K144" i="10" s="1"/>
  <c r="K221" i="10" s="1"/>
  <c r="E75" i="10"/>
  <c r="D75" i="10"/>
  <c r="C75" i="10"/>
  <c r="G110" i="10"/>
  <c r="F110" i="10"/>
  <c r="E110" i="10"/>
  <c r="C110" i="10"/>
  <c r="G40" i="9"/>
  <c r="G222" i="9" s="1"/>
  <c r="F110" i="8"/>
  <c r="J110" i="7"/>
  <c r="C184" i="6"/>
  <c r="I110" i="5"/>
  <c r="H110" i="5"/>
  <c r="C146" i="5"/>
  <c r="D180" i="5"/>
  <c r="F184" i="5"/>
  <c r="F223" i="5" s="1"/>
  <c r="D5" i="4"/>
  <c r="F5" i="3"/>
  <c r="J5" i="2"/>
  <c r="J144" i="2" s="1"/>
  <c r="I110" i="2"/>
  <c r="H110" i="2"/>
  <c r="F110" i="2"/>
  <c r="D110" i="2"/>
  <c r="F40" i="12"/>
  <c r="F222" i="12" s="1"/>
  <c r="J40" i="12"/>
  <c r="G75" i="12"/>
  <c r="D75" i="12"/>
  <c r="C5" i="10"/>
  <c r="D40" i="10"/>
  <c r="F5" i="9"/>
  <c r="E5" i="9"/>
  <c r="H75" i="9"/>
  <c r="H144" i="9" s="1"/>
  <c r="C146" i="9"/>
  <c r="F184" i="7"/>
  <c r="E184" i="7"/>
  <c r="F110" i="6"/>
  <c r="C110" i="6"/>
  <c r="K110" i="6"/>
  <c r="J110" i="6"/>
  <c r="J5" i="5"/>
  <c r="J144" i="5" s="1"/>
  <c r="J221" i="5" s="1"/>
  <c r="I5" i="5"/>
  <c r="I144" i="5" s="1"/>
  <c r="H5" i="5"/>
  <c r="G5" i="5"/>
  <c r="J110" i="5"/>
  <c r="G184" i="5"/>
  <c r="J184" i="4"/>
  <c r="G40" i="3"/>
  <c r="C40" i="2"/>
  <c r="K40" i="2"/>
  <c r="C146" i="2"/>
  <c r="K222" i="31"/>
  <c r="K224" i="31"/>
  <c r="F223" i="30"/>
  <c r="F219" i="30"/>
  <c r="E223" i="30"/>
  <c r="E219" i="30"/>
  <c r="F222" i="28"/>
  <c r="F222" i="27"/>
  <c r="E224" i="27"/>
  <c r="E222" i="27"/>
  <c r="C146" i="1"/>
  <c r="C180" i="1"/>
  <c r="K146" i="1"/>
  <c r="K180" i="1"/>
  <c r="F223" i="29"/>
  <c r="F219" i="29"/>
  <c r="E219" i="29"/>
  <c r="D219" i="29"/>
  <c r="C219" i="29"/>
  <c r="C223" i="29"/>
  <c r="G219" i="28"/>
  <c r="G223" i="28"/>
  <c r="E221" i="31"/>
  <c r="E224" i="31"/>
  <c r="E222" i="31"/>
  <c r="G219" i="31"/>
  <c r="G222" i="30"/>
  <c r="G224" i="30"/>
  <c r="F222" i="30"/>
  <c r="F221" i="30"/>
  <c r="F224" i="30"/>
  <c r="J219" i="30"/>
  <c r="J223" i="30"/>
  <c r="D224" i="28"/>
  <c r="J222" i="28"/>
  <c r="F144" i="27"/>
  <c r="F221" i="27" s="1"/>
  <c r="E223" i="1"/>
  <c r="E219" i="1"/>
  <c r="K144" i="31"/>
  <c r="K221" i="31" s="1"/>
  <c r="H223" i="31"/>
  <c r="H219" i="31"/>
  <c r="F223" i="31"/>
  <c r="F219" i="31"/>
  <c r="J144" i="28"/>
  <c r="J221" i="28" s="1"/>
  <c r="I219" i="28"/>
  <c r="H223" i="28"/>
  <c r="H219" i="28"/>
  <c r="E219" i="28"/>
  <c r="E223" i="28"/>
  <c r="D223" i="28"/>
  <c r="D219" i="28"/>
  <c r="C222" i="31"/>
  <c r="C224" i="31"/>
  <c r="H219" i="1"/>
  <c r="H223" i="1"/>
  <c r="J223" i="1"/>
  <c r="G222" i="31"/>
  <c r="G221" i="31"/>
  <c r="I144" i="30"/>
  <c r="I221" i="30" s="1"/>
  <c r="D223" i="30"/>
  <c r="D219" i="30"/>
  <c r="C219" i="30"/>
  <c r="K219" i="30"/>
  <c r="E144" i="29"/>
  <c r="E221" i="29" s="1"/>
  <c r="I144" i="27"/>
  <c r="I221" i="27" s="1"/>
  <c r="J222" i="27"/>
  <c r="J224" i="27"/>
  <c r="I222" i="27"/>
  <c r="D223" i="1"/>
  <c r="D219" i="1"/>
  <c r="I224" i="1"/>
  <c r="I222" i="1"/>
  <c r="C184" i="1"/>
  <c r="K184" i="1"/>
  <c r="H40" i="31"/>
  <c r="I222" i="29"/>
  <c r="I224" i="29"/>
  <c r="H222" i="29"/>
  <c r="H221" i="29"/>
  <c r="H224" i="29"/>
  <c r="G224" i="29"/>
  <c r="G222" i="29"/>
  <c r="F224" i="29"/>
  <c r="F222" i="29"/>
  <c r="E222" i="29"/>
  <c r="H223" i="29"/>
  <c r="H219" i="29"/>
  <c r="K223" i="28"/>
  <c r="K219" i="28"/>
  <c r="E224" i="1"/>
  <c r="E222" i="1"/>
  <c r="C144" i="31"/>
  <c r="C221" i="31" s="1"/>
  <c r="F222" i="1"/>
  <c r="F144" i="31"/>
  <c r="F221" i="31" s="1"/>
  <c r="I144" i="1"/>
  <c r="I221" i="1" s="1"/>
  <c r="J144" i="1"/>
  <c r="J221" i="1" s="1"/>
  <c r="C224" i="1"/>
  <c r="C222" i="1"/>
  <c r="C110" i="31"/>
  <c r="K110" i="31"/>
  <c r="J110" i="31"/>
  <c r="G146" i="31"/>
  <c r="G180" i="31"/>
  <c r="G224" i="31" s="1"/>
  <c r="E224" i="30"/>
  <c r="E222" i="30"/>
  <c r="D224" i="30"/>
  <c r="D222" i="30"/>
  <c r="C224" i="30"/>
  <c r="C222" i="30"/>
  <c r="K222" i="30"/>
  <c r="G144" i="29"/>
  <c r="G221" i="29" s="1"/>
  <c r="F223" i="1"/>
  <c r="F219" i="1"/>
  <c r="G222" i="1"/>
  <c r="I219" i="1"/>
  <c r="I223" i="1"/>
  <c r="J224" i="1"/>
  <c r="J222" i="1"/>
  <c r="C5" i="1"/>
  <c r="C144" i="1" s="1"/>
  <c r="C221" i="1" s="1"/>
  <c r="K5" i="1"/>
  <c r="K144" i="1" s="1"/>
  <c r="K221" i="1" s="1"/>
  <c r="D40" i="1"/>
  <c r="F224" i="1"/>
  <c r="F224" i="31"/>
  <c r="F222" i="31"/>
  <c r="D219" i="31"/>
  <c r="D223" i="31"/>
  <c r="C219" i="31"/>
  <c r="C223" i="31"/>
  <c r="K219" i="31"/>
  <c r="K223" i="31"/>
  <c r="J222" i="29"/>
  <c r="D144" i="28"/>
  <c r="H223" i="25"/>
  <c r="H219" i="25"/>
  <c r="E219" i="18"/>
  <c r="E223" i="18"/>
  <c r="E146" i="1"/>
  <c r="I146" i="31"/>
  <c r="E146" i="30"/>
  <c r="C180" i="30"/>
  <c r="C223" i="30" s="1"/>
  <c r="K180" i="30"/>
  <c r="K224" i="30" s="1"/>
  <c r="D75" i="29"/>
  <c r="I146" i="29"/>
  <c r="I110" i="28"/>
  <c r="D221" i="28"/>
  <c r="D222" i="28"/>
  <c r="F146" i="27"/>
  <c r="F180" i="27"/>
  <c r="J146" i="26"/>
  <c r="J180" i="26"/>
  <c r="G222" i="25"/>
  <c r="F5" i="24"/>
  <c r="F144" i="24" s="1"/>
  <c r="F221" i="24" s="1"/>
  <c r="H219" i="24"/>
  <c r="H223" i="24"/>
  <c r="G5" i="23"/>
  <c r="G144" i="23" s="1"/>
  <c r="G224" i="23"/>
  <c r="G222" i="23"/>
  <c r="G221" i="23"/>
  <c r="D75" i="23"/>
  <c r="C75" i="23"/>
  <c r="C224" i="23" s="1"/>
  <c r="K75" i="23"/>
  <c r="K222" i="23" s="1"/>
  <c r="J75" i="23"/>
  <c r="J222" i="23" s="1"/>
  <c r="F146" i="23"/>
  <c r="F180" i="23"/>
  <c r="D219" i="23"/>
  <c r="D223" i="23"/>
  <c r="D146" i="22"/>
  <c r="D180" i="22"/>
  <c r="F219" i="25"/>
  <c r="K223" i="18"/>
  <c r="K219" i="18"/>
  <c r="F146" i="1"/>
  <c r="E223" i="31"/>
  <c r="I223" i="30"/>
  <c r="C40" i="29"/>
  <c r="K40" i="29"/>
  <c r="H75" i="28"/>
  <c r="H144" i="28" s="1"/>
  <c r="H221" i="28" s="1"/>
  <c r="D219" i="27"/>
  <c r="D223" i="27"/>
  <c r="G224" i="24"/>
  <c r="E223" i="23"/>
  <c r="I223" i="23"/>
  <c r="I219" i="23"/>
  <c r="H223" i="23"/>
  <c r="H219" i="23"/>
  <c r="F224" i="15"/>
  <c r="F222" i="15"/>
  <c r="C144" i="23"/>
  <c r="C221" i="23" s="1"/>
  <c r="H219" i="18"/>
  <c r="C146" i="31"/>
  <c r="K146" i="31"/>
  <c r="G146" i="30"/>
  <c r="K146" i="29"/>
  <c r="J184" i="29"/>
  <c r="G40" i="28"/>
  <c r="G144" i="28" s="1"/>
  <c r="D75" i="27"/>
  <c r="D224" i="27" s="1"/>
  <c r="E110" i="27"/>
  <c r="C219" i="27"/>
  <c r="C223" i="27"/>
  <c r="K219" i="27"/>
  <c r="K223" i="27"/>
  <c r="I219" i="27"/>
  <c r="H223" i="27"/>
  <c r="H219" i="27"/>
  <c r="G223" i="27"/>
  <c r="G219" i="27"/>
  <c r="F5" i="26"/>
  <c r="F144" i="26" s="1"/>
  <c r="G40" i="26"/>
  <c r="H75" i="26"/>
  <c r="H224" i="26" s="1"/>
  <c r="F184" i="26"/>
  <c r="F224" i="26" s="1"/>
  <c r="E224" i="25"/>
  <c r="E222" i="25"/>
  <c r="I110" i="25"/>
  <c r="C5" i="24"/>
  <c r="K5" i="24"/>
  <c r="H224" i="24"/>
  <c r="H222" i="24"/>
  <c r="F222" i="24"/>
  <c r="F224" i="24"/>
  <c r="G222" i="24"/>
  <c r="I75" i="23"/>
  <c r="C219" i="23"/>
  <c r="C223" i="23"/>
  <c r="C222" i="23"/>
  <c r="I219" i="20"/>
  <c r="H219" i="20"/>
  <c r="H223" i="20"/>
  <c r="G223" i="20"/>
  <c r="G219" i="20"/>
  <c r="D219" i="20"/>
  <c r="C219" i="25"/>
  <c r="C223" i="25"/>
  <c r="I222" i="23"/>
  <c r="D219" i="18"/>
  <c r="D223" i="18"/>
  <c r="J5" i="29"/>
  <c r="F5" i="28"/>
  <c r="F144" i="28" s="1"/>
  <c r="F221" i="28" s="1"/>
  <c r="C40" i="27"/>
  <c r="C144" i="27" s="1"/>
  <c r="K40" i="27"/>
  <c r="F222" i="26"/>
  <c r="F221" i="26"/>
  <c r="E222" i="26"/>
  <c r="D222" i="26"/>
  <c r="D221" i="26"/>
  <c r="K224" i="26"/>
  <c r="G219" i="26"/>
  <c r="G223" i="26"/>
  <c r="E223" i="26"/>
  <c r="E219" i="26"/>
  <c r="D223" i="26"/>
  <c r="D219" i="26"/>
  <c r="E144" i="25"/>
  <c r="E221" i="25" s="1"/>
  <c r="G184" i="25"/>
  <c r="G224" i="25" s="1"/>
  <c r="I222" i="24"/>
  <c r="G223" i="23"/>
  <c r="G219" i="23"/>
  <c r="K224" i="20"/>
  <c r="K222" i="20"/>
  <c r="J222" i="20"/>
  <c r="I222" i="20"/>
  <c r="E222" i="20"/>
  <c r="K223" i="24"/>
  <c r="K219" i="24"/>
  <c r="C223" i="18"/>
  <c r="C219" i="18"/>
  <c r="G219" i="29"/>
  <c r="F184" i="28"/>
  <c r="E223" i="27"/>
  <c r="J223" i="27"/>
  <c r="G144" i="25"/>
  <c r="G221" i="25" s="1"/>
  <c r="C40" i="25"/>
  <c r="K40" i="25"/>
  <c r="J40" i="25"/>
  <c r="I144" i="24"/>
  <c r="I221" i="24" s="1"/>
  <c r="J146" i="24"/>
  <c r="J180" i="24"/>
  <c r="J224" i="24" s="1"/>
  <c r="H5" i="23"/>
  <c r="J223" i="23"/>
  <c r="G144" i="22"/>
  <c r="J144" i="22"/>
  <c r="J221" i="22" s="1"/>
  <c r="G40" i="22"/>
  <c r="F40" i="22"/>
  <c r="E40" i="22"/>
  <c r="G224" i="27"/>
  <c r="G222" i="27"/>
  <c r="I223" i="25"/>
  <c r="I219" i="25"/>
  <c r="E180" i="29"/>
  <c r="E224" i="29" s="1"/>
  <c r="J219" i="28"/>
  <c r="J5" i="27"/>
  <c r="J144" i="27" s="1"/>
  <c r="J221" i="27" s="1"/>
  <c r="F184" i="27"/>
  <c r="F224" i="27" s="1"/>
  <c r="I224" i="26"/>
  <c r="J222" i="26"/>
  <c r="J221" i="26"/>
  <c r="I219" i="26"/>
  <c r="D224" i="25"/>
  <c r="D222" i="25"/>
  <c r="I222" i="25"/>
  <c r="I221" i="25"/>
  <c r="F146" i="25"/>
  <c r="F180" i="25"/>
  <c r="F224" i="25" s="1"/>
  <c r="D219" i="25"/>
  <c r="D223" i="25"/>
  <c r="I224" i="23"/>
  <c r="C222" i="22"/>
  <c r="K224" i="22"/>
  <c r="K222" i="22"/>
  <c r="C223" i="22"/>
  <c r="C219" i="22"/>
  <c r="K223" i="22"/>
  <c r="K219" i="22"/>
  <c r="J219" i="22"/>
  <c r="J223" i="22"/>
  <c r="D223" i="19"/>
  <c r="D219" i="19"/>
  <c r="J180" i="28"/>
  <c r="J223" i="28" s="1"/>
  <c r="C223" i="26"/>
  <c r="C219" i="26"/>
  <c r="K219" i="25"/>
  <c r="K223" i="25"/>
  <c r="K144" i="23"/>
  <c r="K221" i="23" s="1"/>
  <c r="I223" i="18"/>
  <c r="I219" i="18"/>
  <c r="I180" i="28"/>
  <c r="I224" i="28" s="1"/>
  <c r="C40" i="26"/>
  <c r="H219" i="26"/>
  <c r="H223" i="26"/>
  <c r="E110" i="25"/>
  <c r="E223" i="25"/>
  <c r="J184" i="25"/>
  <c r="D40" i="24"/>
  <c r="D144" i="24" s="1"/>
  <c r="G219" i="24"/>
  <c r="G223" i="24"/>
  <c r="E223" i="24"/>
  <c r="E219" i="24"/>
  <c r="D223" i="24"/>
  <c r="D219" i="24"/>
  <c r="J223" i="24"/>
  <c r="J219" i="24"/>
  <c r="J5" i="23"/>
  <c r="J144" i="23" s="1"/>
  <c r="J221" i="23" s="1"/>
  <c r="I5" i="23"/>
  <c r="I144" i="23" s="1"/>
  <c r="I221" i="22"/>
  <c r="I222" i="22"/>
  <c r="D40" i="22"/>
  <c r="J110" i="22"/>
  <c r="D146" i="26"/>
  <c r="J224" i="22"/>
  <c r="J222" i="22"/>
  <c r="H222" i="21"/>
  <c r="J219" i="20"/>
  <c r="J223" i="20"/>
  <c r="E144" i="19"/>
  <c r="E222" i="19"/>
  <c r="E221" i="19"/>
  <c r="J224" i="19"/>
  <c r="J222" i="19"/>
  <c r="F222" i="19"/>
  <c r="C222" i="18"/>
  <c r="C221" i="18"/>
  <c r="C224" i="18"/>
  <c r="E219" i="17"/>
  <c r="K222" i="13"/>
  <c r="I146" i="27"/>
  <c r="F221" i="25"/>
  <c r="J221" i="24"/>
  <c r="F221" i="23"/>
  <c r="F180" i="22"/>
  <c r="F223" i="22" s="1"/>
  <c r="D222" i="20"/>
  <c r="K223" i="20"/>
  <c r="C223" i="19"/>
  <c r="C219" i="19"/>
  <c r="K223" i="19"/>
  <c r="K219" i="19"/>
  <c r="J219" i="19"/>
  <c r="J223" i="19"/>
  <c r="G223" i="19"/>
  <c r="G219" i="19"/>
  <c r="G223" i="18"/>
  <c r="G219" i="18"/>
  <c r="G144" i="15"/>
  <c r="G224" i="14"/>
  <c r="F222" i="14"/>
  <c r="F146" i="26"/>
  <c r="F222" i="25"/>
  <c r="J222" i="24"/>
  <c r="F222" i="23"/>
  <c r="I110" i="22"/>
  <c r="F219" i="22"/>
  <c r="E223" i="22"/>
  <c r="E219" i="22"/>
  <c r="G222" i="21"/>
  <c r="F219" i="21"/>
  <c r="F223" i="21"/>
  <c r="J223" i="21"/>
  <c r="J219" i="21"/>
  <c r="I223" i="21"/>
  <c r="I219" i="21"/>
  <c r="F144" i="19"/>
  <c r="F221" i="19" s="1"/>
  <c r="E146" i="19"/>
  <c r="E180" i="19"/>
  <c r="E223" i="19" s="1"/>
  <c r="I224" i="18"/>
  <c r="I222" i="18"/>
  <c r="E144" i="17"/>
  <c r="H224" i="17"/>
  <c r="F144" i="21"/>
  <c r="F221" i="21" s="1"/>
  <c r="J5" i="21"/>
  <c r="I5" i="21"/>
  <c r="I144" i="21" s="1"/>
  <c r="C40" i="21"/>
  <c r="K40" i="21"/>
  <c r="K144" i="21" s="1"/>
  <c r="D75" i="21"/>
  <c r="D144" i="21" s="1"/>
  <c r="E110" i="21"/>
  <c r="H146" i="21"/>
  <c r="H180" i="21"/>
  <c r="H224" i="21" s="1"/>
  <c r="E219" i="19"/>
  <c r="J224" i="14"/>
  <c r="I180" i="22"/>
  <c r="I146" i="22"/>
  <c r="G40" i="20"/>
  <c r="H75" i="20"/>
  <c r="I110" i="20"/>
  <c r="D146" i="20"/>
  <c r="D180" i="20"/>
  <c r="D223" i="20" s="1"/>
  <c r="F184" i="20"/>
  <c r="E184" i="20"/>
  <c r="E224" i="20" s="1"/>
  <c r="K5" i="18"/>
  <c r="J184" i="18"/>
  <c r="H221" i="18"/>
  <c r="I222" i="16"/>
  <c r="D110" i="22"/>
  <c r="G223" i="22"/>
  <c r="G219" i="22"/>
  <c r="I184" i="22"/>
  <c r="H184" i="22"/>
  <c r="E219" i="21"/>
  <c r="E223" i="21"/>
  <c r="H219" i="21"/>
  <c r="J5" i="19"/>
  <c r="J144" i="19" s="1"/>
  <c r="J221" i="19" s="1"/>
  <c r="C40" i="19"/>
  <c r="C144" i="19" s="1"/>
  <c r="K40" i="19"/>
  <c r="K144" i="19" s="1"/>
  <c r="F146" i="18"/>
  <c r="C144" i="21"/>
  <c r="H144" i="21"/>
  <c r="H221" i="21" s="1"/>
  <c r="F224" i="21"/>
  <c r="F222" i="21"/>
  <c r="I224" i="21"/>
  <c r="I222" i="21"/>
  <c r="I221" i="21"/>
  <c r="I144" i="20"/>
  <c r="I221" i="20" s="1"/>
  <c r="G144" i="20"/>
  <c r="C224" i="20"/>
  <c r="C222" i="20"/>
  <c r="H184" i="19"/>
  <c r="E40" i="18"/>
  <c r="D40" i="18"/>
  <c r="F219" i="14"/>
  <c r="E223" i="14"/>
  <c r="E219" i="14"/>
  <c r="I219" i="14"/>
  <c r="J146" i="21"/>
  <c r="F146" i="20"/>
  <c r="D110" i="19"/>
  <c r="G146" i="19"/>
  <c r="I5" i="17"/>
  <c r="I144" i="17" s="1"/>
  <c r="D224" i="17"/>
  <c r="D222" i="17"/>
  <c r="D221" i="17"/>
  <c r="J40" i="17"/>
  <c r="E146" i="17"/>
  <c r="E180" i="17"/>
  <c r="E224" i="17" s="1"/>
  <c r="H222" i="16"/>
  <c r="J222" i="16"/>
  <c r="E219" i="15"/>
  <c r="D223" i="15"/>
  <c r="H224" i="14"/>
  <c r="C222" i="14"/>
  <c r="I75" i="14"/>
  <c r="H75" i="14"/>
  <c r="J184" i="14"/>
  <c r="G40" i="13"/>
  <c r="F219" i="13"/>
  <c r="F223" i="13"/>
  <c r="J5" i="12"/>
  <c r="I5" i="12"/>
  <c r="H5" i="12"/>
  <c r="H144" i="12" s="1"/>
  <c r="H221" i="12" s="1"/>
  <c r="C222" i="12"/>
  <c r="K224" i="7"/>
  <c r="K222" i="7"/>
  <c r="H180" i="18"/>
  <c r="H223" i="18" s="1"/>
  <c r="K224" i="17"/>
  <c r="K222" i="17"/>
  <c r="I222" i="17"/>
  <c r="I221" i="17"/>
  <c r="H222" i="17"/>
  <c r="I146" i="16"/>
  <c r="I180" i="16"/>
  <c r="H222" i="15"/>
  <c r="E146" i="15"/>
  <c r="E180" i="15"/>
  <c r="E223" i="15" s="1"/>
  <c r="H219" i="13"/>
  <c r="H223" i="13"/>
  <c r="E223" i="13"/>
  <c r="E219" i="13"/>
  <c r="C219" i="9"/>
  <c r="C223" i="9"/>
  <c r="K219" i="9"/>
  <c r="K223" i="9"/>
  <c r="I223" i="9"/>
  <c r="I219" i="9"/>
  <c r="H223" i="9"/>
  <c r="H219" i="9"/>
  <c r="F219" i="9"/>
  <c r="D222" i="16"/>
  <c r="D221" i="16"/>
  <c r="D224" i="16"/>
  <c r="F180" i="14"/>
  <c r="F224" i="14" s="1"/>
  <c r="H223" i="14"/>
  <c r="H219" i="14"/>
  <c r="G223" i="14"/>
  <c r="G219" i="14"/>
  <c r="E222" i="13"/>
  <c r="I223" i="13"/>
  <c r="I219" i="13"/>
  <c r="D223" i="13"/>
  <c r="D219" i="13"/>
  <c r="F224" i="12"/>
  <c r="F222" i="9"/>
  <c r="E146" i="21"/>
  <c r="I146" i="20"/>
  <c r="J146" i="19"/>
  <c r="H110" i="18"/>
  <c r="K146" i="18"/>
  <c r="C219" i="17"/>
  <c r="C223" i="17"/>
  <c r="I184" i="17"/>
  <c r="H184" i="17"/>
  <c r="F219" i="16"/>
  <c r="F223" i="16"/>
  <c r="D219" i="16"/>
  <c r="J223" i="16"/>
  <c r="J219" i="16"/>
  <c r="I223" i="16"/>
  <c r="I219" i="16"/>
  <c r="C144" i="15"/>
  <c r="I5" i="15"/>
  <c r="D224" i="15"/>
  <c r="D222" i="15"/>
  <c r="J40" i="15"/>
  <c r="C75" i="15"/>
  <c r="K75" i="15"/>
  <c r="D110" i="15"/>
  <c r="J223" i="13"/>
  <c r="J219" i="13"/>
  <c r="C222" i="10"/>
  <c r="I184" i="19"/>
  <c r="G75" i="18"/>
  <c r="G224" i="18" s="1"/>
  <c r="F40" i="17"/>
  <c r="F144" i="17" s="1"/>
  <c r="E222" i="17"/>
  <c r="E221" i="17"/>
  <c r="K219" i="17"/>
  <c r="K223" i="17"/>
  <c r="J219" i="17"/>
  <c r="J223" i="17"/>
  <c r="G223" i="17"/>
  <c r="G219" i="17"/>
  <c r="F223" i="17"/>
  <c r="F219" i="17"/>
  <c r="E5" i="16"/>
  <c r="E144" i="16" s="1"/>
  <c r="E221" i="16" s="1"/>
  <c r="F224" i="16"/>
  <c r="H144" i="15"/>
  <c r="H221" i="15" s="1"/>
  <c r="F144" i="15"/>
  <c r="F221" i="15" s="1"/>
  <c r="C224" i="15"/>
  <c r="C222" i="15"/>
  <c r="G224" i="15"/>
  <c r="G222" i="15"/>
  <c r="G221" i="15"/>
  <c r="C219" i="15"/>
  <c r="C223" i="15"/>
  <c r="I184" i="15"/>
  <c r="H184" i="15"/>
  <c r="H224" i="15" s="1"/>
  <c r="D219" i="15"/>
  <c r="K40" i="14"/>
  <c r="C110" i="13"/>
  <c r="F144" i="12"/>
  <c r="F40" i="18"/>
  <c r="F144" i="18" s="1"/>
  <c r="G40" i="17"/>
  <c r="G144" i="17" s="1"/>
  <c r="D144" i="16"/>
  <c r="E222" i="16"/>
  <c r="E224" i="16"/>
  <c r="H223" i="16"/>
  <c r="K219" i="15"/>
  <c r="K223" i="15"/>
  <c r="J219" i="15"/>
  <c r="J223" i="15"/>
  <c r="G223" i="15"/>
  <c r="G219" i="15"/>
  <c r="F223" i="15"/>
  <c r="F219" i="15"/>
  <c r="E5" i="14"/>
  <c r="D5" i="14"/>
  <c r="G110" i="14"/>
  <c r="I40" i="13"/>
  <c r="K223" i="13"/>
  <c r="K219" i="13"/>
  <c r="I40" i="12"/>
  <c r="H222" i="12"/>
  <c r="E5" i="18"/>
  <c r="H110" i="17"/>
  <c r="D223" i="17"/>
  <c r="D144" i="15"/>
  <c r="D221" i="15" s="1"/>
  <c r="E222" i="15"/>
  <c r="E221" i="15"/>
  <c r="D184" i="14"/>
  <c r="J40" i="13"/>
  <c r="J144" i="13" s="1"/>
  <c r="G222" i="12"/>
  <c r="G224" i="12"/>
  <c r="K75" i="12"/>
  <c r="K222" i="12" s="1"/>
  <c r="F223" i="11"/>
  <c r="F219" i="11"/>
  <c r="C146" i="16"/>
  <c r="K146" i="16"/>
  <c r="D110" i="12"/>
  <c r="K222" i="11"/>
  <c r="I222" i="11"/>
  <c r="D180" i="11"/>
  <c r="D146" i="11"/>
  <c r="J224" i="10"/>
  <c r="J222" i="10"/>
  <c r="H223" i="10"/>
  <c r="H219" i="10"/>
  <c r="G219" i="10"/>
  <c r="G223" i="10"/>
  <c r="E219" i="10"/>
  <c r="D223" i="10"/>
  <c r="D219" i="10"/>
  <c r="E224" i="9"/>
  <c r="E222" i="9"/>
  <c r="E221" i="9"/>
  <c r="D224" i="9"/>
  <c r="H146" i="17"/>
  <c r="H146" i="15"/>
  <c r="F110" i="14"/>
  <c r="I146" i="14"/>
  <c r="D223" i="11"/>
  <c r="D219" i="11"/>
  <c r="C219" i="11"/>
  <c r="C223" i="11"/>
  <c r="C144" i="10"/>
  <c r="C221" i="10" s="1"/>
  <c r="E75" i="14"/>
  <c r="J110" i="13"/>
  <c r="H180" i="12"/>
  <c r="H224" i="12" s="1"/>
  <c r="H146" i="12"/>
  <c r="F223" i="12"/>
  <c r="F219" i="12"/>
  <c r="I219" i="12"/>
  <c r="I223" i="12"/>
  <c r="H223" i="12"/>
  <c r="D144" i="11"/>
  <c r="K144" i="11"/>
  <c r="K221" i="11" s="1"/>
  <c r="E223" i="11"/>
  <c r="D222" i="10"/>
  <c r="D224" i="10"/>
  <c r="I223" i="10"/>
  <c r="I219" i="10"/>
  <c r="J223" i="10"/>
  <c r="J219" i="10"/>
  <c r="F144" i="9"/>
  <c r="F221" i="9" s="1"/>
  <c r="E144" i="9"/>
  <c r="C223" i="8"/>
  <c r="C219" i="8"/>
  <c r="K223" i="8"/>
  <c r="K219" i="8"/>
  <c r="F146" i="16"/>
  <c r="D40" i="14"/>
  <c r="I75" i="13"/>
  <c r="I144" i="13" s="1"/>
  <c r="G219" i="12"/>
  <c r="G223" i="11"/>
  <c r="G219" i="11"/>
  <c r="D144" i="10"/>
  <c r="D221" i="10" s="1"/>
  <c r="K184" i="10"/>
  <c r="K224" i="10" s="1"/>
  <c r="K222" i="10"/>
  <c r="C184" i="14"/>
  <c r="K184" i="14"/>
  <c r="H40" i="13"/>
  <c r="H144" i="13" s="1"/>
  <c r="E75" i="12"/>
  <c r="C184" i="12"/>
  <c r="K184" i="12"/>
  <c r="G5" i="11"/>
  <c r="G144" i="11" s="1"/>
  <c r="F40" i="11"/>
  <c r="E40" i="11"/>
  <c r="D224" i="11"/>
  <c r="D222" i="11"/>
  <c r="D221" i="11"/>
  <c r="H146" i="11"/>
  <c r="H180" i="11"/>
  <c r="G40" i="10"/>
  <c r="F40" i="10"/>
  <c r="E224" i="10"/>
  <c r="C184" i="10"/>
  <c r="G5" i="13"/>
  <c r="G144" i="13" s="1"/>
  <c r="G184" i="13"/>
  <c r="D40" i="12"/>
  <c r="D144" i="12" s="1"/>
  <c r="G75" i="11"/>
  <c r="F75" i="11"/>
  <c r="J184" i="11"/>
  <c r="I184" i="11"/>
  <c r="I40" i="9"/>
  <c r="I144" i="9" s="1"/>
  <c r="C5" i="12"/>
  <c r="C144" i="12" s="1"/>
  <c r="C221" i="12" s="1"/>
  <c r="K5" i="12"/>
  <c r="K144" i="12" s="1"/>
  <c r="D146" i="12"/>
  <c r="D180" i="12"/>
  <c r="E184" i="12"/>
  <c r="D184" i="12"/>
  <c r="I5" i="11"/>
  <c r="H5" i="11"/>
  <c r="C224" i="11"/>
  <c r="C222" i="11"/>
  <c r="C221" i="11"/>
  <c r="H40" i="11"/>
  <c r="H110" i="11"/>
  <c r="G110" i="11"/>
  <c r="I40" i="10"/>
  <c r="I75" i="10"/>
  <c r="I144" i="10" s="1"/>
  <c r="H223" i="7"/>
  <c r="H219" i="7"/>
  <c r="F224" i="6"/>
  <c r="F222" i="6"/>
  <c r="F146" i="12"/>
  <c r="J146" i="11"/>
  <c r="K146" i="10"/>
  <c r="G184" i="9"/>
  <c r="F5" i="8"/>
  <c r="F144" i="8" s="1"/>
  <c r="F221" i="8" s="1"/>
  <c r="H219" i="8"/>
  <c r="H223" i="8"/>
  <c r="G5" i="7"/>
  <c r="G144" i="7" s="1"/>
  <c r="G221" i="7" s="1"/>
  <c r="J221" i="7"/>
  <c r="J222" i="7"/>
  <c r="I222" i="7"/>
  <c r="I224" i="7"/>
  <c r="G222" i="7"/>
  <c r="D75" i="7"/>
  <c r="D224" i="7" s="1"/>
  <c r="D40" i="6"/>
  <c r="I110" i="10"/>
  <c r="G40" i="8"/>
  <c r="I223" i="8"/>
  <c r="H222" i="7"/>
  <c r="H224" i="7"/>
  <c r="E110" i="7"/>
  <c r="C223" i="7"/>
  <c r="G221" i="2"/>
  <c r="H75" i="10"/>
  <c r="H224" i="10" s="1"/>
  <c r="F222" i="8"/>
  <c r="F224" i="8"/>
  <c r="C224" i="8"/>
  <c r="C222" i="8"/>
  <c r="K224" i="8"/>
  <c r="K222" i="8"/>
  <c r="D224" i="5"/>
  <c r="D222" i="5"/>
  <c r="D221" i="5"/>
  <c r="K221" i="3"/>
  <c r="D224" i="8"/>
  <c r="D222" i="8"/>
  <c r="G224" i="6"/>
  <c r="G222" i="6"/>
  <c r="G221" i="6"/>
  <c r="E222" i="6"/>
  <c r="E224" i="6"/>
  <c r="J224" i="6"/>
  <c r="J222" i="6"/>
  <c r="E219" i="2"/>
  <c r="E223" i="2"/>
  <c r="C223" i="2"/>
  <c r="C219" i="2"/>
  <c r="K223" i="2"/>
  <c r="K219" i="2"/>
  <c r="I219" i="2"/>
  <c r="F5" i="10"/>
  <c r="F144" i="10" s="1"/>
  <c r="C40" i="9"/>
  <c r="K40" i="9"/>
  <c r="E110" i="9"/>
  <c r="F180" i="9"/>
  <c r="F223" i="9" s="1"/>
  <c r="J146" i="8"/>
  <c r="J180" i="8"/>
  <c r="J223" i="4"/>
  <c r="J219" i="4"/>
  <c r="F184" i="10"/>
  <c r="D219" i="9"/>
  <c r="D223" i="9"/>
  <c r="E75" i="8"/>
  <c r="E224" i="8" s="1"/>
  <c r="D144" i="8"/>
  <c r="D221" i="8" s="1"/>
  <c r="D144" i="7"/>
  <c r="E222" i="7"/>
  <c r="F223" i="7"/>
  <c r="F219" i="7"/>
  <c r="E219" i="7"/>
  <c r="J5" i="9"/>
  <c r="J110" i="9"/>
  <c r="E223" i="9"/>
  <c r="J184" i="9"/>
  <c r="G219" i="8"/>
  <c r="G223" i="8"/>
  <c r="E223" i="8"/>
  <c r="E219" i="8"/>
  <c r="D223" i="8"/>
  <c r="D219" i="8"/>
  <c r="J223" i="8"/>
  <c r="J219" i="8"/>
  <c r="J5" i="7"/>
  <c r="J144" i="7" s="1"/>
  <c r="F224" i="7"/>
  <c r="G223" i="7"/>
  <c r="G219" i="7"/>
  <c r="D223" i="7"/>
  <c r="D219" i="7"/>
  <c r="K219" i="7"/>
  <c r="K223" i="7"/>
  <c r="G224" i="4"/>
  <c r="G222" i="4"/>
  <c r="F224" i="4"/>
  <c r="F222" i="4"/>
  <c r="E222" i="4"/>
  <c r="E224" i="4"/>
  <c r="J224" i="4"/>
  <c r="J222" i="4"/>
  <c r="E144" i="6"/>
  <c r="E221" i="6" s="1"/>
  <c r="G219" i="6"/>
  <c r="G223" i="6"/>
  <c r="C224" i="5"/>
  <c r="C222" i="5"/>
  <c r="K224" i="5"/>
  <c r="K222" i="5"/>
  <c r="J224" i="5"/>
  <c r="I222" i="5"/>
  <c r="I221" i="5"/>
  <c r="E146" i="5"/>
  <c r="E180" i="5"/>
  <c r="E223" i="5" s="1"/>
  <c r="G223" i="5"/>
  <c r="G219" i="5"/>
  <c r="G144" i="4"/>
  <c r="G221" i="4" s="1"/>
  <c r="H224" i="4"/>
  <c r="H222" i="4"/>
  <c r="I146" i="4"/>
  <c r="I180" i="4"/>
  <c r="I224" i="4" s="1"/>
  <c r="K219" i="3"/>
  <c r="K223" i="3"/>
  <c r="J219" i="3"/>
  <c r="J223" i="3"/>
  <c r="H223" i="3"/>
  <c r="H219" i="3"/>
  <c r="G223" i="3"/>
  <c r="G219" i="3"/>
  <c r="F221" i="7"/>
  <c r="F222" i="7"/>
  <c r="F5" i="6"/>
  <c r="F144" i="6" s="1"/>
  <c r="F221" i="6" s="1"/>
  <c r="I110" i="6"/>
  <c r="H223" i="6"/>
  <c r="J223" i="6"/>
  <c r="J219" i="6"/>
  <c r="I219" i="6"/>
  <c r="C219" i="5"/>
  <c r="C223" i="5"/>
  <c r="H144" i="4"/>
  <c r="H221" i="4" s="1"/>
  <c r="G224" i="3"/>
  <c r="G222" i="3"/>
  <c r="E224" i="2"/>
  <c r="G219" i="2"/>
  <c r="G223" i="2"/>
  <c r="C40" i="6"/>
  <c r="C144" i="6" s="1"/>
  <c r="K40" i="6"/>
  <c r="C223" i="6"/>
  <c r="C219" i="6"/>
  <c r="D223" i="5"/>
  <c r="C40" i="4"/>
  <c r="K40" i="4"/>
  <c r="F219" i="4"/>
  <c r="F223" i="4"/>
  <c r="K223" i="4"/>
  <c r="K219" i="4"/>
  <c r="I219" i="4"/>
  <c r="H75" i="3"/>
  <c r="E110" i="2"/>
  <c r="H223" i="2"/>
  <c r="J184" i="2"/>
  <c r="J224" i="2" s="1"/>
  <c r="E180" i="7"/>
  <c r="E223" i="7" s="1"/>
  <c r="I223" i="7"/>
  <c r="I146" i="6"/>
  <c r="I180" i="6"/>
  <c r="E223" i="6"/>
  <c r="F5" i="5"/>
  <c r="E5" i="5"/>
  <c r="E144" i="5" s="1"/>
  <c r="E221" i="5" s="1"/>
  <c r="K219" i="5"/>
  <c r="K223" i="5"/>
  <c r="J219" i="5"/>
  <c r="J223" i="5"/>
  <c r="E219" i="5"/>
  <c r="D75" i="4"/>
  <c r="D144" i="4" s="1"/>
  <c r="D144" i="3"/>
  <c r="D221" i="3" s="1"/>
  <c r="I110" i="3"/>
  <c r="I223" i="3"/>
  <c r="G224" i="2"/>
  <c r="G222" i="2"/>
  <c r="D222" i="2"/>
  <c r="J222" i="2"/>
  <c r="J221" i="2"/>
  <c r="F222" i="2"/>
  <c r="G146" i="7"/>
  <c r="J223" i="7"/>
  <c r="H75" i="6"/>
  <c r="G40" i="5"/>
  <c r="F40" i="5"/>
  <c r="K221" i="5"/>
  <c r="K144" i="3"/>
  <c r="I144" i="3"/>
  <c r="E144" i="3"/>
  <c r="E221" i="3" s="1"/>
  <c r="F184" i="3"/>
  <c r="G110" i="2"/>
  <c r="I146" i="2"/>
  <c r="I180" i="2"/>
  <c r="I223" i="2" s="1"/>
  <c r="D184" i="2"/>
  <c r="E110" i="6"/>
  <c r="D110" i="6"/>
  <c r="F219" i="6"/>
  <c r="F223" i="6"/>
  <c r="D223" i="6"/>
  <c r="D219" i="6"/>
  <c r="K223" i="6"/>
  <c r="K219" i="6"/>
  <c r="C144" i="5"/>
  <c r="C221" i="5" s="1"/>
  <c r="H75" i="5"/>
  <c r="H224" i="5" s="1"/>
  <c r="G75" i="5"/>
  <c r="J222" i="5"/>
  <c r="F144" i="4"/>
  <c r="F221" i="4" s="1"/>
  <c r="E144" i="4"/>
  <c r="E221" i="4" s="1"/>
  <c r="I144" i="4"/>
  <c r="E110" i="4"/>
  <c r="G219" i="4"/>
  <c r="G223" i="4"/>
  <c r="K224" i="3"/>
  <c r="K222" i="3"/>
  <c r="J224" i="3"/>
  <c r="I222" i="3"/>
  <c r="I221" i="3"/>
  <c r="I224" i="3"/>
  <c r="E146" i="3"/>
  <c r="E180" i="3"/>
  <c r="G144" i="2"/>
  <c r="H224" i="2"/>
  <c r="H222" i="2"/>
  <c r="D224" i="2"/>
  <c r="I221" i="4"/>
  <c r="I221" i="2"/>
  <c r="E146" i="6"/>
  <c r="I146" i="5"/>
  <c r="E222" i="5"/>
  <c r="E146" i="4"/>
  <c r="I222" i="4"/>
  <c r="I146" i="3"/>
  <c r="E222" i="3"/>
  <c r="E146" i="2"/>
  <c r="I222" i="2"/>
  <c r="G146" i="2"/>
  <c r="F224" i="2" l="1"/>
  <c r="K223" i="21"/>
  <c r="K219" i="21"/>
  <c r="C224" i="28"/>
  <c r="D144" i="31"/>
  <c r="D221" i="31" s="1"/>
  <c r="D222" i="31"/>
  <c r="D224" i="31"/>
  <c r="C223" i="24"/>
  <c r="C219" i="24"/>
  <c r="J223" i="26"/>
  <c r="J219" i="26"/>
  <c r="J224" i="26"/>
  <c r="C144" i="28"/>
  <c r="C221" i="28" s="1"/>
  <c r="E144" i="23"/>
  <c r="E221" i="23" s="1"/>
  <c r="E224" i="23"/>
  <c r="E222" i="23"/>
  <c r="C224" i="24"/>
  <c r="C222" i="24"/>
  <c r="K219" i="26"/>
  <c r="K223" i="26"/>
  <c r="H224" i="27"/>
  <c r="H222" i="27"/>
  <c r="H144" i="27"/>
  <c r="H221" i="27" s="1"/>
  <c r="I224" i="27"/>
  <c r="I223" i="27"/>
  <c r="F223" i="2"/>
  <c r="E144" i="12"/>
  <c r="E222" i="12"/>
  <c r="C222" i="28"/>
  <c r="I221" i="19"/>
  <c r="I222" i="19"/>
  <c r="J224" i="21"/>
  <c r="J222" i="21"/>
  <c r="J221" i="21"/>
  <c r="K223" i="11"/>
  <c r="K224" i="11"/>
  <c r="K219" i="11"/>
  <c r="G219" i="30"/>
  <c r="G223" i="30"/>
  <c r="I222" i="26"/>
  <c r="I144" i="26"/>
  <c r="I221" i="26" s="1"/>
  <c r="I219" i="31"/>
  <c r="I223" i="31"/>
  <c r="G219" i="1"/>
  <c r="G223" i="1"/>
  <c r="K144" i="28"/>
  <c r="K221" i="28" s="1"/>
  <c r="K224" i="28"/>
  <c r="K222" i="28"/>
  <c r="G222" i="19"/>
  <c r="I144" i="19"/>
  <c r="D144" i="23"/>
  <c r="D221" i="23" s="1"/>
  <c r="D224" i="23"/>
  <c r="D222" i="23"/>
  <c r="G144" i="14"/>
  <c r="G221" i="14" s="1"/>
  <c r="K222" i="26"/>
  <c r="I224" i="31"/>
  <c r="I222" i="31"/>
  <c r="C219" i="4"/>
  <c r="H223" i="11"/>
  <c r="C219" i="3"/>
  <c r="C223" i="3"/>
  <c r="J144" i="8"/>
  <c r="J221" i="8" s="1"/>
  <c r="J222" i="8"/>
  <c r="K224" i="16"/>
  <c r="K222" i="16"/>
  <c r="G221" i="16"/>
  <c r="G144" i="16"/>
  <c r="G222" i="16"/>
  <c r="G224" i="16"/>
  <c r="I223" i="20"/>
  <c r="I224" i="20"/>
  <c r="K224" i="2"/>
  <c r="K222" i="2"/>
  <c r="J224" i="12"/>
  <c r="J222" i="12"/>
  <c r="E222" i="10"/>
  <c r="E221" i="10"/>
  <c r="D224" i="13"/>
  <c r="D222" i="13"/>
  <c r="D144" i="13"/>
  <c r="D221" i="13" s="1"/>
  <c r="C222" i="3"/>
  <c r="C144" i="3"/>
  <c r="C221" i="3" s="1"/>
  <c r="C224" i="7"/>
  <c r="C222" i="7"/>
  <c r="C144" i="13"/>
  <c r="C224" i="13"/>
  <c r="C222" i="13"/>
  <c r="C221" i="13"/>
  <c r="F224" i="3"/>
  <c r="F222" i="3"/>
  <c r="D222" i="9"/>
  <c r="K144" i="13"/>
  <c r="K221" i="13" s="1"/>
  <c r="K224" i="13"/>
  <c r="K144" i="2"/>
  <c r="K221" i="2" s="1"/>
  <c r="H223" i="5"/>
  <c r="H219" i="5"/>
  <c r="I222" i="6"/>
  <c r="I221" i="6"/>
  <c r="C144" i="7"/>
  <c r="C221" i="7" s="1"/>
  <c r="D223" i="3"/>
  <c r="D219" i="3"/>
  <c r="I222" i="15"/>
  <c r="C224" i="17"/>
  <c r="C222" i="17"/>
  <c r="C144" i="17"/>
  <c r="C221" i="17" s="1"/>
  <c r="K223" i="16"/>
  <c r="K219" i="16"/>
  <c r="F222" i="20"/>
  <c r="J144" i="16"/>
  <c r="J221" i="16" s="1"/>
  <c r="C144" i="22"/>
  <c r="C221" i="22" s="1"/>
  <c r="C224" i="22"/>
  <c r="H222" i="30"/>
  <c r="H224" i="30"/>
  <c r="G224" i="1"/>
  <c r="E224" i="15"/>
  <c r="C224" i="2"/>
  <c r="H144" i="10"/>
  <c r="E144" i="10"/>
  <c r="I221" i="16"/>
  <c r="J222" i="18"/>
  <c r="K222" i="24"/>
  <c r="K224" i="24"/>
  <c r="I224" i="30"/>
  <c r="H221" i="1"/>
  <c r="E224" i="14"/>
  <c r="E144" i="13"/>
  <c r="E221" i="13" s="1"/>
  <c r="J224" i="8"/>
  <c r="E221" i="8"/>
  <c r="H219" i="16"/>
  <c r="F144" i="13"/>
  <c r="F221" i="13" s="1"/>
  <c r="K222" i="15"/>
  <c r="G144" i="18"/>
  <c r="G221" i="18" s="1"/>
  <c r="J221" i="18"/>
  <c r="H221" i="19"/>
  <c r="D222" i="19"/>
  <c r="H221" i="22"/>
  <c r="J224" i="23"/>
  <c r="I221" i="28"/>
  <c r="G223" i="31"/>
  <c r="E224" i="28"/>
  <c r="E219" i="4"/>
  <c r="E223" i="4"/>
  <c r="E144" i="2"/>
  <c r="E221" i="2" s="1"/>
  <c r="H144" i="16"/>
  <c r="H221" i="16" s="1"/>
  <c r="K144" i="16"/>
  <c r="K221" i="16" s="1"/>
  <c r="H144" i="8"/>
  <c r="G144" i="19"/>
  <c r="G221" i="19" s="1"/>
  <c r="E144" i="26"/>
  <c r="E221" i="26" s="1"/>
  <c r="D219" i="21"/>
  <c r="D223" i="21"/>
  <c r="G144" i="24"/>
  <c r="G221" i="24" s="1"/>
  <c r="E144" i="30"/>
  <c r="E221" i="30" s="1"/>
  <c r="G144" i="27"/>
  <c r="G221" i="27" s="1"/>
  <c r="E144" i="24"/>
  <c r="E224" i="3"/>
  <c r="H224" i="3"/>
  <c r="D219" i="4"/>
  <c r="F219" i="5"/>
  <c r="J144" i="9"/>
  <c r="J221" i="9" s="1"/>
  <c r="E222" i="8"/>
  <c r="H144" i="11"/>
  <c r="H221" i="9"/>
  <c r="C224" i="14"/>
  <c r="C221" i="15"/>
  <c r="I224" i="16"/>
  <c r="H223" i="21"/>
  <c r="F223" i="18"/>
  <c r="K224" i="23"/>
  <c r="H222" i="22"/>
  <c r="H144" i="23"/>
  <c r="H221" i="23" s="1"/>
  <c r="I224" i="24"/>
  <c r="K223" i="23"/>
  <c r="K144" i="24"/>
  <c r="K221" i="24" s="1"/>
  <c r="H222" i="23"/>
  <c r="K144" i="29"/>
  <c r="F224" i="23"/>
  <c r="D224" i="29"/>
  <c r="J219" i="31"/>
  <c r="I222" i="28"/>
  <c r="J224" i="31"/>
  <c r="H223" i="30"/>
  <c r="F144" i="2"/>
  <c r="F221" i="2" s="1"/>
  <c r="C144" i="16"/>
  <c r="C221" i="16" s="1"/>
  <c r="E219" i="16"/>
  <c r="E223" i="16"/>
  <c r="E224" i="26"/>
  <c r="I144" i="31"/>
  <c r="I221" i="31" s="1"/>
  <c r="F144" i="29"/>
  <c r="F221" i="29" s="1"/>
  <c r="G144" i="30"/>
  <c r="G221" i="30" s="1"/>
  <c r="E144" i="1"/>
  <c r="E221" i="1" s="1"/>
  <c r="C144" i="2"/>
  <c r="C221" i="2" s="1"/>
  <c r="H223" i="4"/>
  <c r="H219" i="4"/>
  <c r="I224" i="6"/>
  <c r="I144" i="8"/>
  <c r="I221" i="8" s="1"/>
  <c r="E144" i="8"/>
  <c r="I144" i="11"/>
  <c r="I221" i="11" s="1"/>
  <c r="H222" i="9"/>
  <c r="G221" i="11"/>
  <c r="J224" i="9"/>
  <c r="J144" i="14"/>
  <c r="H221" i="14"/>
  <c r="J144" i="21"/>
  <c r="G224" i="21"/>
  <c r="H221" i="25"/>
  <c r="E224" i="24"/>
  <c r="J144" i="29"/>
  <c r="J221" i="29" s="1"/>
  <c r="C144" i="24"/>
  <c r="C221" i="24" s="1"/>
  <c r="G219" i="21"/>
  <c r="I223" i="29"/>
  <c r="K223" i="30"/>
  <c r="J221" i="31"/>
  <c r="D144" i="9"/>
  <c r="D221" i="9" s="1"/>
  <c r="D144" i="2"/>
  <c r="D221" i="2" s="1"/>
  <c r="D144" i="19"/>
  <c r="D221" i="19" s="1"/>
  <c r="H144" i="30"/>
  <c r="H221" i="30" s="1"/>
  <c r="G144" i="1"/>
  <c r="G221" i="1" s="1"/>
  <c r="F144" i="20"/>
  <c r="F221" i="20" s="1"/>
  <c r="E224" i="5"/>
  <c r="H224" i="9"/>
  <c r="J221" i="14"/>
  <c r="C222" i="16"/>
  <c r="J223" i="12"/>
  <c r="I144" i="16"/>
  <c r="K144" i="18"/>
  <c r="K221" i="18" s="1"/>
  <c r="H222" i="20"/>
  <c r="G222" i="11"/>
  <c r="H222" i="25"/>
  <c r="E221" i="24"/>
  <c r="H222" i="1"/>
  <c r="H224" i="1"/>
  <c r="J222" i="31"/>
  <c r="G144" i="12"/>
  <c r="G221" i="12" s="1"/>
  <c r="F219" i="8"/>
  <c r="F223" i="8"/>
  <c r="G144" i="3"/>
  <c r="G221" i="3" s="1"/>
  <c r="H144" i="7"/>
  <c r="H221" i="7" s="1"/>
  <c r="F144" i="16"/>
  <c r="F221" i="16" s="1"/>
  <c r="I144" i="29"/>
  <c r="I221" i="29" s="1"/>
  <c r="K144" i="17"/>
  <c r="K221" i="17" s="1"/>
  <c r="J144" i="30"/>
  <c r="J221" i="30" s="1"/>
  <c r="H144" i="24"/>
  <c r="H221" i="24" s="1"/>
  <c r="I219" i="5"/>
  <c r="I223" i="5"/>
  <c r="I223" i="4"/>
  <c r="I222" i="8"/>
  <c r="H222" i="8"/>
  <c r="I224" i="15"/>
  <c r="F221" i="12"/>
  <c r="H144" i="14"/>
  <c r="C219" i="16"/>
  <c r="F223" i="14"/>
  <c r="C219" i="21"/>
  <c r="G223" i="16"/>
  <c r="F224" i="13"/>
  <c r="K224" i="18"/>
  <c r="H224" i="25"/>
  <c r="J222" i="30"/>
  <c r="K223" i="29"/>
  <c r="I222" i="30"/>
  <c r="I144" i="7"/>
  <c r="I221" i="7" s="1"/>
  <c r="G224" i="19"/>
  <c r="K144" i="30"/>
  <c r="K221" i="30" s="1"/>
  <c r="H221" i="8"/>
  <c r="F144" i="1"/>
  <c r="F221" i="1" s="1"/>
  <c r="D222" i="3"/>
  <c r="I224" i="5"/>
  <c r="J224" i="7"/>
  <c r="I144" i="15"/>
  <c r="I221" i="15" s="1"/>
  <c r="K224" i="12"/>
  <c r="J144" i="12"/>
  <c r="J221" i="12" s="1"/>
  <c r="E224" i="21"/>
  <c r="D224" i="20"/>
  <c r="I221" i="23"/>
  <c r="D223" i="22"/>
  <c r="F144" i="3"/>
  <c r="F221" i="3" s="1"/>
  <c r="C223" i="13"/>
  <c r="C219" i="13"/>
  <c r="I144" i="6"/>
  <c r="K144" i="7"/>
  <c r="K221" i="7" s="1"/>
  <c r="C223" i="20"/>
  <c r="C219" i="20"/>
  <c r="F144" i="14"/>
  <c r="F221" i="14" s="1"/>
  <c r="I144" i="18"/>
  <c r="I221" i="18" s="1"/>
  <c r="E144" i="21"/>
  <c r="E221" i="21" s="1"/>
  <c r="E144" i="27"/>
  <c r="E221" i="27" s="1"/>
  <c r="K144" i="26"/>
  <c r="K221" i="26" s="1"/>
  <c r="C144" i="30"/>
  <c r="C221" i="30" s="1"/>
  <c r="H144" i="1"/>
  <c r="I224" i="25"/>
  <c r="J223" i="29"/>
  <c r="J219" i="29"/>
  <c r="K224" i="6"/>
  <c r="K222" i="6"/>
  <c r="I223" i="6"/>
  <c r="D224" i="4"/>
  <c r="I224" i="2"/>
  <c r="D222" i="6"/>
  <c r="D224" i="6"/>
  <c r="I224" i="10"/>
  <c r="I222" i="10"/>
  <c r="I221" i="10"/>
  <c r="C223" i="10"/>
  <c r="C219" i="10"/>
  <c r="H223" i="17"/>
  <c r="H219" i="17"/>
  <c r="K221" i="12"/>
  <c r="I144" i="12"/>
  <c r="I221" i="12" s="1"/>
  <c r="D222" i="18"/>
  <c r="D224" i="18"/>
  <c r="D224" i="21"/>
  <c r="I219" i="22"/>
  <c r="I223" i="22"/>
  <c r="J223" i="18"/>
  <c r="J219" i="18"/>
  <c r="K222" i="21"/>
  <c r="K221" i="21"/>
  <c r="K224" i="21"/>
  <c r="G224" i="11"/>
  <c r="J222" i="25"/>
  <c r="J224" i="25"/>
  <c r="F219" i="28"/>
  <c r="F223" i="28"/>
  <c r="H224" i="20"/>
  <c r="C221" i="27"/>
  <c r="C224" i="27"/>
  <c r="C222" i="27"/>
  <c r="G224" i="26"/>
  <c r="G222" i="26"/>
  <c r="C224" i="29"/>
  <c r="C222" i="29"/>
  <c r="F223" i="25"/>
  <c r="D144" i="27"/>
  <c r="J224" i="28"/>
  <c r="H222" i="28"/>
  <c r="F223" i="20"/>
  <c r="F219" i="20"/>
  <c r="D223" i="2"/>
  <c r="D219" i="2"/>
  <c r="C224" i="6"/>
  <c r="C222" i="6"/>
  <c r="C221" i="6"/>
  <c r="H144" i="5"/>
  <c r="H221" i="5" s="1"/>
  <c r="D221" i="4"/>
  <c r="E224" i="7"/>
  <c r="I223" i="11"/>
  <c r="I219" i="11"/>
  <c r="H224" i="13"/>
  <c r="H222" i="13"/>
  <c r="H221" i="13"/>
  <c r="D144" i="14"/>
  <c r="D221" i="14" s="1"/>
  <c r="I222" i="14"/>
  <c r="I219" i="17"/>
  <c r="I223" i="17"/>
  <c r="J224" i="17"/>
  <c r="J222" i="17"/>
  <c r="E224" i="18"/>
  <c r="E222" i="18"/>
  <c r="D221" i="21"/>
  <c r="C222" i="21"/>
  <c r="C221" i="21"/>
  <c r="C224" i="21"/>
  <c r="J144" i="17"/>
  <c r="J221" i="17" s="1"/>
  <c r="E224" i="19"/>
  <c r="D224" i="22"/>
  <c r="D222" i="22"/>
  <c r="F223" i="27"/>
  <c r="F219" i="27"/>
  <c r="K224" i="25"/>
  <c r="K222" i="25"/>
  <c r="H224" i="18"/>
  <c r="H221" i="20"/>
  <c r="J224" i="29"/>
  <c r="D224" i="1"/>
  <c r="D222" i="1"/>
  <c r="E223" i="29"/>
  <c r="H224" i="28"/>
  <c r="I219" i="19"/>
  <c r="I223" i="19"/>
  <c r="K224" i="27"/>
  <c r="K222" i="27"/>
  <c r="K224" i="9"/>
  <c r="K222" i="9"/>
  <c r="G223" i="9"/>
  <c r="G219" i="9"/>
  <c r="J219" i="11"/>
  <c r="J223" i="11"/>
  <c r="K219" i="14"/>
  <c r="K223" i="14"/>
  <c r="D219" i="14"/>
  <c r="D223" i="14"/>
  <c r="E144" i="14"/>
  <c r="E221" i="14" s="1"/>
  <c r="K224" i="14"/>
  <c r="K222" i="14"/>
  <c r="C224" i="10"/>
  <c r="J224" i="15"/>
  <c r="J222" i="15"/>
  <c r="E221" i="12"/>
  <c r="I224" i="14"/>
  <c r="H219" i="19"/>
  <c r="H223" i="19"/>
  <c r="D222" i="21"/>
  <c r="D224" i="24"/>
  <c r="D222" i="24"/>
  <c r="D221" i="24"/>
  <c r="C224" i="26"/>
  <c r="C222" i="26"/>
  <c r="C224" i="25"/>
  <c r="C222" i="25"/>
  <c r="D221" i="27"/>
  <c r="F219" i="10"/>
  <c r="F223" i="10"/>
  <c r="C223" i="12"/>
  <c r="C219" i="12"/>
  <c r="H144" i="6"/>
  <c r="H221" i="6" s="1"/>
  <c r="D144" i="6"/>
  <c r="D221" i="6" s="1"/>
  <c r="C224" i="9"/>
  <c r="C222" i="9"/>
  <c r="G224" i="8"/>
  <c r="G222" i="8"/>
  <c r="D221" i="7"/>
  <c r="E221" i="11"/>
  <c r="E224" i="11"/>
  <c r="E222" i="11"/>
  <c r="C219" i="14"/>
  <c r="C223" i="14"/>
  <c r="D224" i="14"/>
  <c r="D222" i="14"/>
  <c r="G224" i="9"/>
  <c r="I224" i="12"/>
  <c r="I222" i="12"/>
  <c r="G224" i="17"/>
  <c r="G222" i="17"/>
  <c r="G221" i="17"/>
  <c r="F224" i="9"/>
  <c r="E224" i="12"/>
  <c r="H224" i="19"/>
  <c r="E223" i="17"/>
  <c r="G222" i="18"/>
  <c r="I224" i="22"/>
  <c r="H144" i="26"/>
  <c r="H221" i="26" s="1"/>
  <c r="H222" i="26"/>
  <c r="D222" i="27"/>
  <c r="H224" i="31"/>
  <c r="H222" i="31"/>
  <c r="D144" i="1"/>
  <c r="D221" i="1" s="1"/>
  <c r="F224" i="20"/>
  <c r="H144" i="3"/>
  <c r="H221" i="3" s="1"/>
  <c r="D222" i="4"/>
  <c r="K224" i="4"/>
  <c r="K222" i="4"/>
  <c r="K144" i="4"/>
  <c r="K221" i="4" s="1"/>
  <c r="H222" i="6"/>
  <c r="J223" i="2"/>
  <c r="J219" i="2"/>
  <c r="C224" i="4"/>
  <c r="C222" i="4"/>
  <c r="C144" i="4"/>
  <c r="C221" i="4" s="1"/>
  <c r="H224" i="6"/>
  <c r="K144" i="6"/>
  <c r="K221" i="6" s="1"/>
  <c r="D222" i="7"/>
  <c r="D219" i="12"/>
  <c r="D223" i="12"/>
  <c r="F221" i="10"/>
  <c r="F224" i="10"/>
  <c r="F222" i="10"/>
  <c r="F224" i="11"/>
  <c r="F222" i="11"/>
  <c r="F144" i="11"/>
  <c r="F221" i="11" s="1"/>
  <c r="I224" i="11"/>
  <c r="K144" i="14"/>
  <c r="K221" i="14" s="1"/>
  <c r="F224" i="18"/>
  <c r="F222" i="18"/>
  <c r="F221" i="18"/>
  <c r="H223" i="15"/>
  <c r="H219" i="15"/>
  <c r="J144" i="15"/>
  <c r="J221" i="15" s="1"/>
  <c r="H221" i="10"/>
  <c r="C144" i="9"/>
  <c r="C221" i="9" s="1"/>
  <c r="I144" i="14"/>
  <c r="I221" i="14" s="1"/>
  <c r="C224" i="12"/>
  <c r="G221" i="13"/>
  <c r="G224" i="13"/>
  <c r="G222" i="13"/>
  <c r="E222" i="14"/>
  <c r="K224" i="19"/>
  <c r="K222" i="19"/>
  <c r="K221" i="19"/>
  <c r="G222" i="20"/>
  <c r="G221" i="20"/>
  <c r="G224" i="20"/>
  <c r="J224" i="18"/>
  <c r="J219" i="25"/>
  <c r="J223" i="25"/>
  <c r="E224" i="22"/>
  <c r="E222" i="22"/>
  <c r="E221" i="22"/>
  <c r="K144" i="25"/>
  <c r="K221" i="25" s="1"/>
  <c r="D144" i="22"/>
  <c r="D221" i="22" s="1"/>
  <c r="G223" i="25"/>
  <c r="G219" i="25"/>
  <c r="F223" i="23"/>
  <c r="I223" i="28"/>
  <c r="J224" i="13"/>
  <c r="J222" i="13"/>
  <c r="J221" i="13"/>
  <c r="H219" i="22"/>
  <c r="H223" i="22"/>
  <c r="K222" i="29"/>
  <c r="K224" i="29"/>
  <c r="K221" i="29"/>
  <c r="E223" i="3"/>
  <c r="F224" i="5"/>
  <c r="F222" i="5"/>
  <c r="E223" i="12"/>
  <c r="E219" i="12"/>
  <c r="I222" i="9"/>
  <c r="I221" i="9"/>
  <c r="I224" i="9"/>
  <c r="D224" i="12"/>
  <c r="D222" i="12"/>
  <c r="D221" i="12"/>
  <c r="G224" i="10"/>
  <c r="G222" i="10"/>
  <c r="G221" i="10"/>
  <c r="K223" i="10"/>
  <c r="K219" i="10"/>
  <c r="I219" i="15"/>
  <c r="I223" i="15"/>
  <c r="F224" i="17"/>
  <c r="F222" i="17"/>
  <c r="F221" i="17"/>
  <c r="H222" i="10"/>
  <c r="J219" i="14"/>
  <c r="J223" i="14"/>
  <c r="C224" i="19"/>
  <c r="C222" i="19"/>
  <c r="C221" i="19"/>
  <c r="F224" i="22"/>
  <c r="F222" i="22"/>
  <c r="C144" i="25"/>
  <c r="C221" i="25" s="1"/>
  <c r="C144" i="26"/>
  <c r="C221" i="26" s="1"/>
  <c r="K223" i="1"/>
  <c r="K219" i="1"/>
  <c r="C144" i="29"/>
  <c r="C221" i="29" s="1"/>
  <c r="D222" i="29"/>
  <c r="F224" i="28"/>
  <c r="H144" i="31"/>
  <c r="H221" i="31" s="1"/>
  <c r="I224" i="19"/>
  <c r="H222" i="3"/>
  <c r="F223" i="3"/>
  <c r="F219" i="3"/>
  <c r="G224" i="5"/>
  <c r="G222" i="5"/>
  <c r="G221" i="5"/>
  <c r="G144" i="5"/>
  <c r="F144" i="5"/>
  <c r="F221" i="5" s="1"/>
  <c r="H222" i="5"/>
  <c r="J219" i="9"/>
  <c r="J223" i="9"/>
  <c r="G144" i="8"/>
  <c r="G221" i="8" s="1"/>
  <c r="K144" i="9"/>
  <c r="K221" i="9" s="1"/>
  <c r="H222" i="11"/>
  <c r="H221" i="11"/>
  <c r="H224" i="11"/>
  <c r="J224" i="11"/>
  <c r="G219" i="13"/>
  <c r="G223" i="13"/>
  <c r="K223" i="12"/>
  <c r="K219" i="12"/>
  <c r="K221" i="15"/>
  <c r="E144" i="18"/>
  <c r="E221" i="18" s="1"/>
  <c r="I224" i="13"/>
  <c r="I222" i="13"/>
  <c r="I221" i="13"/>
  <c r="I224" i="17"/>
  <c r="E223" i="20"/>
  <c r="E219" i="20"/>
  <c r="H224" i="22"/>
  <c r="G222" i="22"/>
  <c r="G221" i="22"/>
  <c r="G224" i="22"/>
  <c r="F144" i="22"/>
  <c r="F221" i="22" s="1"/>
  <c r="J144" i="25"/>
  <c r="J221" i="25" s="1"/>
  <c r="G144" i="26"/>
  <c r="G221" i="26" s="1"/>
  <c r="F219" i="26"/>
  <c r="F223" i="26"/>
  <c r="G224" i="28"/>
  <c r="G222" i="28"/>
  <c r="G221" i="28"/>
  <c r="D144" i="18"/>
  <c r="D221" i="18" s="1"/>
  <c r="K144" i="27"/>
  <c r="K221" i="27" s="1"/>
  <c r="K224" i="1"/>
  <c r="C223" i="1"/>
  <c r="C219" i="1"/>
  <c r="D144" i="29"/>
  <c r="D221" i="29" s="1"/>
</calcChain>
</file>

<file path=xl/sharedStrings.xml><?xml version="1.0" encoding="utf-8"?>
<sst xmlns="http://schemas.openxmlformats.org/spreadsheetml/2006/main" count="13516" uniqueCount="112">
  <si>
    <t>Western Cape: Cape Town (CPT)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</si>
  <si>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</si>
  <si>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</si>
  <si>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</si>
  <si>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</si>
  <si>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</si>
  <si>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</si>
  <si>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</si>
  <si>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</si>
  <si>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</si>
  <si>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</si>
  <si>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</si>
  <si>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</si>
  <si>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</si>
  <si>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</si>
  <si>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</si>
  <si>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</si>
  <si>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</si>
  <si>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</si>
  <si>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</si>
  <si>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</si>
  <si>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</si>
  <si>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</si>
  <si>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</si>
  <si>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</si>
  <si>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</si>
  <si>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</si>
  <si>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</si>
  <si>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</si>
  <si>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</si>
  <si>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</si>
  <si>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</si>
  <si>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</si>
  <si>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</si>
  <si>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</si>
  <si>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</si>
  <si>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</si>
  <si>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</si>
  <si>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</si>
  <si>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</si>
  <si>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</si>
  <si>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</si>
  <si>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</si>
  <si>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</si>
  <si>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</si>
  <si>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</si>
  <si>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</si>
  <si>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</si>
  <si>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</si>
  <si>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</si>
  <si>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</si>
  <si>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</si>
  <si>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</si>
  <si>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</si>
  <si>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</si>
  <si>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</si>
  <si>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</si>
  <si>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</si>
  <si>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</si>
  <si>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</si>
  <si>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</si>
  <si>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</si>
  <si>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</si>
  <si>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</si>
  <si>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</si>
  <si>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</si>
  <si>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</si>
  <si>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Western Cape: Matzikama (WC011) - Table A9 Asset Management ( All ) for 4th Quarter ended 30 June 2024 (Figures Finalised as at 2024/07/29)</t>
  </si>
  <si>
    <t>Western Cape: Cederberg (WC012) - Table A9 Asset Management ( All ) for 4th Quarter ended 30 June 2024 (Figures Finalised as at 2024/07/29)</t>
  </si>
  <si>
    <t>Western Cape: Bergrivier (WC013) - Table A9 Asset Management ( All ) for 4th Quarter ended 30 June 2024 (Figures Finalised as at 2024/07/29)</t>
  </si>
  <si>
    <t>Western Cape: Saldanha Bay (WC014) - Table A9 Asset Management ( All ) for 4th Quarter ended 30 June 2024 (Figures Finalised as at 2024/07/29)</t>
  </si>
  <si>
    <t>Western Cape: Swartland (WC015) - Table A9 Asset Management ( All ) for 4th Quarter ended 30 June 2024 (Figures Finalised as at 2024/07/29)</t>
  </si>
  <si>
    <t>Western Cape: West Coast (DC1) - Table A9 Asset Management ( All ) for 4th Quarter ended 30 June 2024 (Figures Finalised as at 2024/07/29)</t>
  </si>
  <si>
    <t>Western Cape: Witzenberg (WC022) - Table A9 Asset Management ( All ) for 4th Quarter ended 30 June 2024 (Figures Finalised as at 2024/07/29)</t>
  </si>
  <si>
    <t>Western Cape: Drakenstein (WC023) - Table A9 Asset Management ( All ) for 4th Quarter ended 30 June 2024 (Figures Finalised as at 2024/07/29)</t>
  </si>
  <si>
    <t>Western Cape: Stellenbosch (WC024) - Table A9 Asset Management ( All ) for 4th Quarter ended 30 June 2024 (Figures Finalised as at 2024/07/29)</t>
  </si>
  <si>
    <t>Western Cape: Breede Valley (WC025) - Table A9 Asset Management ( All ) for 4th Quarter ended 30 June 2024 (Figures Finalised as at 2024/07/29)</t>
  </si>
  <si>
    <t>Western Cape: Langeberg (WC026) - Table A9 Asset Management ( All ) for 4th Quarter ended 30 June 2024 (Figures Finalised as at 2024/07/29)</t>
  </si>
  <si>
    <t>Western Cape: Cape Winelands DM (DC2) - Table A9 Asset Management ( All ) for 4th Quarter ended 30 June 2024 (Figures Finalised as at 2024/07/29)</t>
  </si>
  <si>
    <t>Western Cape: Theewaterskloof (WC031) - Table A9 Asset Management ( All ) for 4th Quarter ended 30 June 2024 (Figures Finalised as at 2024/07/29)</t>
  </si>
  <si>
    <t>Western Cape: Overstrand (WC032) - Table A9 Asset Management ( All ) for 4th Quarter ended 30 June 2024 (Figures Finalised as at 2024/07/29)</t>
  </si>
  <si>
    <t>Western Cape: Cape Agulhas (WC033) - Table A9 Asset Management ( All ) for 4th Quarter ended 30 June 2024 (Figures Finalised as at 2024/07/29)</t>
  </si>
  <si>
    <t>Western Cape: Swellendam (WC034) - Table A9 Asset Management ( All ) for 4th Quarter ended 30 June 2024 (Figures Finalised as at 2024/07/29)</t>
  </si>
  <si>
    <t>Western Cape: Overberg (DC3) - Table A9 Asset Management ( All ) for 4th Quarter ended 30 June 2024 (Figures Finalised as at 2024/07/29)</t>
  </si>
  <si>
    <t>Western Cape: Kannaland (WC041) - Table A9 Asset Management ( All ) for 4th Quarter ended 30 June 2024 (Figures Finalised as at 2024/07/29)</t>
  </si>
  <si>
    <t>Western Cape: Hessequa (WC042) - Table A9 Asset Management ( All ) for 4th Quarter ended 30 June 2024 (Figures Finalised as at 2024/07/29)</t>
  </si>
  <si>
    <t>Western Cape: Mossel Bay (WC043) - Table A9 Asset Management ( All ) for 4th Quarter ended 30 June 2024 (Figures Finalised as at 2024/07/29)</t>
  </si>
  <si>
    <t>Western Cape: George (WC044) - Table A9 Asset Management ( All ) for 4th Quarter ended 30 June 2024 (Figures Finalised as at 2024/07/29)</t>
  </si>
  <si>
    <t>Western Cape: Oudtshoorn (WC045) - Table A9 Asset Management ( All ) for 4th Quarter ended 30 June 2024 (Figures Finalised as at 2024/07/29)</t>
  </si>
  <si>
    <t>Western Cape: Bitou (WC047) - Table A9 Asset Management ( All ) for 4th Quarter ended 30 June 2024 (Figures Finalised as at 2024/07/29)</t>
  </si>
  <si>
    <t>Western Cape: Knysna (WC048) - Table A9 Asset Management ( All ) for 4th Quarter ended 30 June 2024 (Figures Finalised as at 2024/07/29)</t>
  </si>
  <si>
    <t>Western Cape: Garden Route (DC4) - Table A9 Asset Management ( All ) for 4th Quarter ended 30 June 2024 (Figures Finalised as at 2024/07/29)</t>
  </si>
  <si>
    <t>Western Cape: Laingsburg (WC051) - Table A9 Asset Management ( All ) for 4th Quarter ended 30 June 2024 (Figures Finalised as at 2024/07/29)</t>
  </si>
  <si>
    <t>Western Cape: Prince Albert (WC052) - Table A9 Asset Management ( All ) for 4th Quarter ended 30 June 2024 (Figures Finalised as at 2024/07/29)</t>
  </si>
  <si>
    <t>Western Cape: Beaufort West (WC053) - Table A9 Asset Management ( All ) for 4th Quarter ended 30 June 2024 (Figures Finalised as at 2024/07/29)</t>
  </si>
  <si>
    <t>Western Cape: Central Karoo (DC5)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</si>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</sst>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tabSelected="1" workbookViewId="0">
      <selection activeCell="N10" sqref="N10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3582125591</v>
      </c>
      <c r="D5" s="29">
        <f t="shared" ref="D5:K5" si="0">D15+D18+D19+D22+D25+D26+SUM(D29:D35)+D38</f>
        <v>1508468972</v>
      </c>
      <c r="E5" s="30">
        <f t="shared" si="0"/>
        <v>3365894756</v>
      </c>
      <c r="F5" s="31">
        <f t="shared" si="0"/>
        <v>4765444248</v>
      </c>
      <c r="G5" s="29">
        <f t="shared" si="0"/>
        <v>4752038833</v>
      </c>
      <c r="H5" s="32">
        <f t="shared" si="0"/>
        <v>4752038833</v>
      </c>
      <c r="I5" s="33">
        <f t="shared" si="0"/>
        <v>5014750153</v>
      </c>
      <c r="J5" s="29">
        <f t="shared" si="0"/>
        <v>6929817187</v>
      </c>
      <c r="K5" s="30">
        <f t="shared" si="0"/>
        <v>6739379341</v>
      </c>
    </row>
    <row r="6" spans="1:11" ht="13.15" customHeight="1" x14ac:dyDescent="0.25">
      <c r="A6" s="35" t="s">
        <v>19</v>
      </c>
      <c r="B6" s="28" t="s">
        <v>20</v>
      </c>
      <c r="C6" s="36">
        <v>315164210</v>
      </c>
      <c r="D6" s="36">
        <v>288078996</v>
      </c>
      <c r="E6" s="37">
        <v>1214981376</v>
      </c>
      <c r="F6" s="38">
        <v>1333155491</v>
      </c>
      <c r="G6" s="36">
        <v>1294142368</v>
      </c>
      <c r="H6" s="39">
        <v>1294142368</v>
      </c>
      <c r="I6" s="40">
        <v>2249601488</v>
      </c>
      <c r="J6" s="36">
        <v>2914010439</v>
      </c>
      <c r="K6" s="37">
        <v>2082997012</v>
      </c>
    </row>
    <row r="7" spans="1:11" ht="13.15" customHeight="1" x14ac:dyDescent="0.25">
      <c r="A7" s="35" t="s">
        <v>21</v>
      </c>
      <c r="B7" s="28" t="s">
        <v>20</v>
      </c>
      <c r="C7" s="36">
        <v>32760913</v>
      </c>
      <c r="D7" s="36">
        <v>26152726</v>
      </c>
      <c r="E7" s="37">
        <v>19205286</v>
      </c>
      <c r="F7" s="38">
        <v>138071285</v>
      </c>
      <c r="G7" s="36">
        <v>170253027</v>
      </c>
      <c r="H7" s="39">
        <v>170253027</v>
      </c>
      <c r="I7" s="40">
        <v>193955798</v>
      </c>
      <c r="J7" s="36">
        <v>206739296</v>
      </c>
      <c r="K7" s="37">
        <v>301220375</v>
      </c>
    </row>
    <row r="8" spans="1:11" ht="13.15" customHeight="1" x14ac:dyDescent="0.25">
      <c r="A8" s="35" t="s">
        <v>22</v>
      </c>
      <c r="B8" s="28" t="s">
        <v>20</v>
      </c>
      <c r="C8" s="36">
        <v>577900895</v>
      </c>
      <c r="D8" s="36">
        <v>148859771</v>
      </c>
      <c r="E8" s="37">
        <v>323242673</v>
      </c>
      <c r="F8" s="38">
        <v>281974548</v>
      </c>
      <c r="G8" s="36">
        <v>306553077</v>
      </c>
      <c r="H8" s="39">
        <v>306553077</v>
      </c>
      <c r="I8" s="40">
        <v>287744813</v>
      </c>
      <c r="J8" s="36">
        <v>278979900</v>
      </c>
      <c r="K8" s="37">
        <v>511005000</v>
      </c>
    </row>
    <row r="9" spans="1:11" ht="13.15" customHeight="1" x14ac:dyDescent="0.25">
      <c r="A9" s="35" t="s">
        <v>23</v>
      </c>
      <c r="B9" s="28" t="s">
        <v>20</v>
      </c>
      <c r="C9" s="36">
        <v>871427227</v>
      </c>
      <c r="D9" s="36">
        <v>164018058</v>
      </c>
      <c r="E9" s="37">
        <v>250535025</v>
      </c>
      <c r="F9" s="38">
        <v>741488180</v>
      </c>
      <c r="G9" s="36">
        <v>779913394</v>
      </c>
      <c r="H9" s="39">
        <v>779913394</v>
      </c>
      <c r="I9" s="40">
        <v>656398163</v>
      </c>
      <c r="J9" s="36">
        <v>1081257695</v>
      </c>
      <c r="K9" s="37">
        <v>1617591445</v>
      </c>
    </row>
    <row r="10" spans="1:11" ht="13.15" customHeight="1" x14ac:dyDescent="0.25">
      <c r="A10" s="35" t="s">
        <v>24</v>
      </c>
      <c r="B10" s="28" t="s">
        <v>20</v>
      </c>
      <c r="C10" s="36">
        <v>103705483</v>
      </c>
      <c r="D10" s="36">
        <v>127784939</v>
      </c>
      <c r="E10" s="37">
        <v>285754597</v>
      </c>
      <c r="F10" s="38">
        <v>306085020</v>
      </c>
      <c r="G10" s="36">
        <v>258606218</v>
      </c>
      <c r="H10" s="39">
        <v>258606218</v>
      </c>
      <c r="I10" s="40">
        <v>280948163</v>
      </c>
      <c r="J10" s="36">
        <v>542249242</v>
      </c>
      <c r="K10" s="37">
        <v>539296127</v>
      </c>
    </row>
    <row r="11" spans="1:11" ht="13.15" customHeight="1" x14ac:dyDescent="0.25">
      <c r="A11" s="35" t="s">
        <v>25</v>
      </c>
      <c r="B11" s="28" t="s">
        <v>20</v>
      </c>
      <c r="C11" s="36">
        <v>178538506</v>
      </c>
      <c r="D11" s="36">
        <v>40246208</v>
      </c>
      <c r="E11" s="37">
        <v>236232134</v>
      </c>
      <c r="F11" s="38">
        <v>325098980</v>
      </c>
      <c r="G11" s="36">
        <v>307529685</v>
      </c>
      <c r="H11" s="39">
        <v>307529685</v>
      </c>
      <c r="I11" s="40">
        <v>26851202</v>
      </c>
      <c r="J11" s="36">
        <v>26847273</v>
      </c>
      <c r="K11" s="37">
        <v>138723014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305076</v>
      </c>
      <c r="D13" s="1"/>
      <c r="E13" s="2">
        <v>27828833</v>
      </c>
      <c r="F13" s="3">
        <v>10160000</v>
      </c>
      <c r="G13" s="1">
        <v>13245036</v>
      </c>
      <c r="H13" s="4">
        <v>13245036</v>
      </c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81630790</v>
      </c>
      <c r="D14" s="41">
        <v>65839087</v>
      </c>
      <c r="E14" s="42">
        <v>89034862</v>
      </c>
      <c r="F14" s="43">
        <v>91562822</v>
      </c>
      <c r="G14" s="41">
        <v>104353840</v>
      </c>
      <c r="H14" s="44">
        <v>104353840</v>
      </c>
      <c r="I14" s="45">
        <v>1300000</v>
      </c>
      <c r="J14" s="41">
        <v>6100000</v>
      </c>
      <c r="K14" s="42">
        <v>1300000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2161433100</v>
      </c>
      <c r="D15" s="29">
        <f t="shared" ref="D15:K15" si="1">SUM(D6:D14)</f>
        <v>860979785</v>
      </c>
      <c r="E15" s="30">
        <f t="shared" si="1"/>
        <v>2446814786</v>
      </c>
      <c r="F15" s="31">
        <f t="shared" si="1"/>
        <v>3227596326</v>
      </c>
      <c r="G15" s="29">
        <f t="shared" si="1"/>
        <v>3234596645</v>
      </c>
      <c r="H15" s="32">
        <f t="shared" si="1"/>
        <v>3234596645</v>
      </c>
      <c r="I15" s="33">
        <f t="shared" si="1"/>
        <v>3696799627</v>
      </c>
      <c r="J15" s="29">
        <f t="shared" si="1"/>
        <v>5056183845</v>
      </c>
      <c r="K15" s="30">
        <f t="shared" si="1"/>
        <v>5192132973</v>
      </c>
    </row>
    <row r="16" spans="1:11" ht="13.15" customHeight="1" x14ac:dyDescent="0.25">
      <c r="A16" s="47" t="s">
        <v>31</v>
      </c>
      <c r="B16" s="48" t="s">
        <v>20</v>
      </c>
      <c r="C16" s="36">
        <v>77182477</v>
      </c>
      <c r="D16" s="36">
        <v>31693427</v>
      </c>
      <c r="E16" s="37">
        <v>210801505</v>
      </c>
      <c r="F16" s="38">
        <v>193586056</v>
      </c>
      <c r="G16" s="36">
        <v>249434495</v>
      </c>
      <c r="H16" s="39">
        <v>249434495</v>
      </c>
      <c r="I16" s="40">
        <v>168337826</v>
      </c>
      <c r="J16" s="36">
        <v>259607428</v>
      </c>
      <c r="K16" s="37">
        <v>216827262</v>
      </c>
    </row>
    <row r="17" spans="1:11" ht="13.15" customHeight="1" x14ac:dyDescent="0.25">
      <c r="A17" s="47" t="s">
        <v>32</v>
      </c>
      <c r="B17" s="28" t="s">
        <v>20</v>
      </c>
      <c r="C17" s="41">
        <v>4085827</v>
      </c>
      <c r="D17" s="41">
        <v>8155120</v>
      </c>
      <c r="E17" s="42">
        <v>64948</v>
      </c>
      <c r="F17" s="43">
        <v>30000</v>
      </c>
      <c r="G17" s="41">
        <v>170952</v>
      </c>
      <c r="H17" s="44">
        <v>170952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81268304</v>
      </c>
      <c r="D18" s="49">
        <f t="shared" ref="D18:K18" si="2">SUM(D16:D17)</f>
        <v>39848547</v>
      </c>
      <c r="E18" s="50">
        <f t="shared" si="2"/>
        <v>210866453</v>
      </c>
      <c r="F18" s="51">
        <f t="shared" si="2"/>
        <v>193616056</v>
      </c>
      <c r="G18" s="49">
        <f t="shared" si="2"/>
        <v>249605447</v>
      </c>
      <c r="H18" s="52">
        <f t="shared" si="2"/>
        <v>249605447</v>
      </c>
      <c r="I18" s="53">
        <f t="shared" si="2"/>
        <v>168337826</v>
      </c>
      <c r="J18" s="49">
        <f t="shared" si="2"/>
        <v>259607428</v>
      </c>
      <c r="K18" s="50">
        <f t="shared" si="2"/>
        <v>216827262</v>
      </c>
    </row>
    <row r="19" spans="1:11" ht="13.15" customHeight="1" x14ac:dyDescent="0.25">
      <c r="A19" s="46" t="s">
        <v>105</v>
      </c>
      <c r="B19" s="28" t="s">
        <v>20</v>
      </c>
      <c r="C19" s="36">
        <v>12250</v>
      </c>
      <c r="D19" s="36">
        <v>-12250</v>
      </c>
      <c r="E19" s="37"/>
      <c r="F19" s="38"/>
      <c r="G19" s="36"/>
      <c r="H19" s="39"/>
      <c r="I19" s="40"/>
      <c r="J19" s="36">
        <v>1000000</v>
      </c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12630300</v>
      </c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12630300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204944075</v>
      </c>
      <c r="D23" s="36">
        <v>89593985</v>
      </c>
      <c r="E23" s="37">
        <v>77905400</v>
      </c>
      <c r="F23" s="38">
        <v>191628217</v>
      </c>
      <c r="G23" s="36">
        <v>134192195</v>
      </c>
      <c r="H23" s="39">
        <v>134192195</v>
      </c>
      <c r="I23" s="40">
        <v>359775357</v>
      </c>
      <c r="J23" s="36">
        <v>189961987</v>
      </c>
      <c r="K23" s="37">
        <v>172567441</v>
      </c>
    </row>
    <row r="24" spans="1:11" ht="13.15" customHeight="1" x14ac:dyDescent="0.25">
      <c r="A24" s="47" t="s">
        <v>38</v>
      </c>
      <c r="B24" s="28" t="s">
        <v>20</v>
      </c>
      <c r="C24" s="41">
        <v>-29500070</v>
      </c>
      <c r="D24" s="41">
        <v>1173986</v>
      </c>
      <c r="E24" s="42">
        <v>8376214</v>
      </c>
      <c r="F24" s="43">
        <v>5000000</v>
      </c>
      <c r="G24" s="41">
        <v>3799433</v>
      </c>
      <c r="H24" s="44">
        <v>3799433</v>
      </c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175444005</v>
      </c>
      <c r="D25" s="49">
        <f t="shared" si="4"/>
        <v>90767971</v>
      </c>
      <c r="E25" s="50">
        <f t="shared" si="4"/>
        <v>86281614</v>
      </c>
      <c r="F25" s="51">
        <f t="shared" si="4"/>
        <v>196628217</v>
      </c>
      <c r="G25" s="49">
        <f t="shared" si="4"/>
        <v>137991628</v>
      </c>
      <c r="H25" s="52">
        <f t="shared" si="4"/>
        <v>137991628</v>
      </c>
      <c r="I25" s="53">
        <f t="shared" si="4"/>
        <v>359775357</v>
      </c>
      <c r="J25" s="49">
        <f t="shared" si="4"/>
        <v>189961987</v>
      </c>
      <c r="K25" s="50">
        <f t="shared" si="4"/>
        <v>172567441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118339360</v>
      </c>
      <c r="D28" s="41">
        <v>66531713</v>
      </c>
      <c r="E28" s="42">
        <v>59468166</v>
      </c>
      <c r="F28" s="43">
        <v>169313408</v>
      </c>
      <c r="G28" s="41">
        <v>141359532</v>
      </c>
      <c r="H28" s="44">
        <v>141359532</v>
      </c>
      <c r="I28" s="45">
        <v>118006558</v>
      </c>
      <c r="J28" s="41">
        <v>962003298</v>
      </c>
      <c r="K28" s="42">
        <v>310990385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118339360</v>
      </c>
      <c r="D29" s="29">
        <f t="shared" si="5"/>
        <v>66531713</v>
      </c>
      <c r="E29" s="30">
        <f t="shared" si="5"/>
        <v>59468166</v>
      </c>
      <c r="F29" s="31">
        <f t="shared" si="5"/>
        <v>169313408</v>
      </c>
      <c r="G29" s="29">
        <f t="shared" si="5"/>
        <v>141359532</v>
      </c>
      <c r="H29" s="32">
        <f t="shared" si="5"/>
        <v>141359532</v>
      </c>
      <c r="I29" s="33">
        <f t="shared" si="5"/>
        <v>118006558</v>
      </c>
      <c r="J29" s="29">
        <f t="shared" si="5"/>
        <v>962003298</v>
      </c>
      <c r="K29" s="30">
        <f t="shared" si="5"/>
        <v>310990385</v>
      </c>
    </row>
    <row r="30" spans="1:11" ht="13.15" customHeight="1" x14ac:dyDescent="0.25">
      <c r="A30" s="46" t="s">
        <v>43</v>
      </c>
      <c r="B30" s="28" t="s">
        <v>20</v>
      </c>
      <c r="C30" s="1">
        <v>228092454</v>
      </c>
      <c r="D30" s="1">
        <v>89374866</v>
      </c>
      <c r="E30" s="2">
        <v>147036827</v>
      </c>
      <c r="F30" s="3">
        <v>144140622</v>
      </c>
      <c r="G30" s="1">
        <v>155046156</v>
      </c>
      <c r="H30" s="4">
        <v>155046156</v>
      </c>
      <c r="I30" s="5">
        <v>115950011</v>
      </c>
      <c r="J30" s="1">
        <v>191790734</v>
      </c>
      <c r="K30" s="2">
        <v>91620514</v>
      </c>
    </row>
    <row r="31" spans="1:11" ht="13.15" customHeight="1" x14ac:dyDescent="0.25">
      <c r="A31" s="46" t="s">
        <v>44</v>
      </c>
      <c r="B31" s="28" t="s">
        <v>20</v>
      </c>
      <c r="C31" s="36">
        <v>62198164</v>
      </c>
      <c r="D31" s="36">
        <v>38628441</v>
      </c>
      <c r="E31" s="37">
        <v>31286435</v>
      </c>
      <c r="F31" s="38">
        <v>39071037</v>
      </c>
      <c r="G31" s="36">
        <v>51908132</v>
      </c>
      <c r="H31" s="39">
        <v>51908132</v>
      </c>
      <c r="I31" s="40">
        <v>43272255</v>
      </c>
      <c r="J31" s="36">
        <v>22250531</v>
      </c>
      <c r="K31" s="37">
        <v>24576713</v>
      </c>
    </row>
    <row r="32" spans="1:11" ht="13.15" customHeight="1" x14ac:dyDescent="0.25">
      <c r="A32" s="46" t="s">
        <v>45</v>
      </c>
      <c r="B32" s="28" t="s">
        <v>20</v>
      </c>
      <c r="C32" s="36">
        <v>94125920</v>
      </c>
      <c r="D32" s="36">
        <v>85267115</v>
      </c>
      <c r="E32" s="37">
        <v>142017907</v>
      </c>
      <c r="F32" s="38">
        <v>316833616</v>
      </c>
      <c r="G32" s="36">
        <v>251058498</v>
      </c>
      <c r="H32" s="39">
        <v>251058498</v>
      </c>
      <c r="I32" s="40">
        <v>208553860</v>
      </c>
      <c r="J32" s="36">
        <v>77733029</v>
      </c>
      <c r="K32" s="37">
        <v>43305754</v>
      </c>
    </row>
    <row r="33" spans="1:11" ht="13.15" customHeight="1" x14ac:dyDescent="0.25">
      <c r="A33" s="46" t="s">
        <v>46</v>
      </c>
      <c r="B33" s="48" t="s">
        <v>20</v>
      </c>
      <c r="C33" s="36">
        <v>648581734</v>
      </c>
      <c r="D33" s="36">
        <v>107764238</v>
      </c>
      <c r="E33" s="37">
        <v>206622873</v>
      </c>
      <c r="F33" s="38">
        <v>313051646</v>
      </c>
      <c r="G33" s="36">
        <v>315953555</v>
      </c>
      <c r="H33" s="39">
        <v>315953555</v>
      </c>
      <c r="I33" s="40">
        <v>193954152</v>
      </c>
      <c r="J33" s="36">
        <v>100267000</v>
      </c>
      <c r="K33" s="37">
        <v>667358299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129318546</v>
      </c>
      <c r="E34" s="37">
        <v>35499695</v>
      </c>
      <c r="F34" s="38">
        <v>165193320</v>
      </c>
      <c r="G34" s="36">
        <v>214519240</v>
      </c>
      <c r="H34" s="39">
        <v>214519240</v>
      </c>
      <c r="I34" s="40">
        <v>110100507</v>
      </c>
      <c r="J34" s="36">
        <v>69019335</v>
      </c>
      <c r="K34" s="37">
        <v>20000000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146404918</v>
      </c>
      <c r="D40" s="29">
        <f t="shared" ref="D40:K40" si="7">D50+D53+D54+D57+D60+D61+SUM(D64:D70)+D73</f>
        <v>1697845529</v>
      </c>
      <c r="E40" s="30">
        <f t="shared" si="7"/>
        <v>1975799106</v>
      </c>
      <c r="F40" s="31">
        <f t="shared" si="7"/>
        <v>2877183285</v>
      </c>
      <c r="G40" s="29">
        <f t="shared" si="7"/>
        <v>3096695442</v>
      </c>
      <c r="H40" s="32">
        <f t="shared" si="7"/>
        <v>3096695442</v>
      </c>
      <c r="I40" s="33">
        <f t="shared" si="7"/>
        <v>3442997358</v>
      </c>
      <c r="J40" s="29">
        <f t="shared" si="7"/>
        <v>3066542092</v>
      </c>
      <c r="K40" s="30">
        <f t="shared" si="7"/>
        <v>2108330808</v>
      </c>
    </row>
    <row r="41" spans="1:11" ht="13.15" customHeight="1" x14ac:dyDescent="0.25">
      <c r="A41" s="35" t="s">
        <v>19</v>
      </c>
      <c r="B41" s="28" t="s">
        <v>20</v>
      </c>
      <c r="C41" s="36">
        <v>29039958</v>
      </c>
      <c r="D41" s="36">
        <v>98308228</v>
      </c>
      <c r="E41" s="37">
        <v>62405716</v>
      </c>
      <c r="F41" s="38">
        <v>258531462</v>
      </c>
      <c r="G41" s="36">
        <v>184642851</v>
      </c>
      <c r="H41" s="39">
        <v>184642851</v>
      </c>
      <c r="I41" s="40">
        <v>182639430</v>
      </c>
      <c r="J41" s="36">
        <v>224386861</v>
      </c>
      <c r="K41" s="37">
        <v>110864064</v>
      </c>
    </row>
    <row r="42" spans="1:11" ht="13.15" customHeight="1" x14ac:dyDescent="0.25">
      <c r="A42" s="35" t="s">
        <v>21</v>
      </c>
      <c r="B42" s="28" t="s">
        <v>20</v>
      </c>
      <c r="C42" s="36">
        <v>9936935</v>
      </c>
      <c r="D42" s="36">
        <v>3932633</v>
      </c>
      <c r="E42" s="37">
        <v>12523330</v>
      </c>
      <c r="F42" s="38">
        <v>32633547</v>
      </c>
      <c r="G42" s="36">
        <v>15697974</v>
      </c>
      <c r="H42" s="39">
        <v>15697974</v>
      </c>
      <c r="I42" s="40">
        <v>2983507</v>
      </c>
      <c r="J42" s="36">
        <v>8480315</v>
      </c>
      <c r="K42" s="37">
        <v>3344538</v>
      </c>
    </row>
    <row r="43" spans="1:11" ht="13.15" customHeight="1" x14ac:dyDescent="0.25">
      <c r="A43" s="35" t="s">
        <v>22</v>
      </c>
      <c r="B43" s="28" t="s">
        <v>20</v>
      </c>
      <c r="C43" s="36">
        <v>10900082</v>
      </c>
      <c r="D43" s="36">
        <v>373111512</v>
      </c>
      <c r="E43" s="37">
        <v>390996569</v>
      </c>
      <c r="F43" s="38">
        <v>516396025</v>
      </c>
      <c r="G43" s="36">
        <v>522942709</v>
      </c>
      <c r="H43" s="39">
        <v>522942709</v>
      </c>
      <c r="I43" s="40">
        <v>467234320</v>
      </c>
      <c r="J43" s="36">
        <v>461275808</v>
      </c>
      <c r="K43" s="37">
        <v>489773620</v>
      </c>
    </row>
    <row r="44" spans="1:11" ht="13.15" customHeight="1" x14ac:dyDescent="0.25">
      <c r="A44" s="35" t="s">
        <v>23</v>
      </c>
      <c r="B44" s="28" t="s">
        <v>20</v>
      </c>
      <c r="C44" s="36">
        <v>9058382</v>
      </c>
      <c r="D44" s="36">
        <v>247399869</v>
      </c>
      <c r="E44" s="37">
        <v>264305263</v>
      </c>
      <c r="F44" s="38">
        <v>248407143</v>
      </c>
      <c r="G44" s="36">
        <v>352482981</v>
      </c>
      <c r="H44" s="39">
        <v>352482981</v>
      </c>
      <c r="I44" s="40">
        <v>510539271</v>
      </c>
      <c r="J44" s="36">
        <v>592524653</v>
      </c>
      <c r="K44" s="37">
        <v>322765315</v>
      </c>
    </row>
    <row r="45" spans="1:11" ht="13.15" customHeight="1" x14ac:dyDescent="0.25">
      <c r="A45" s="35" t="s">
        <v>24</v>
      </c>
      <c r="B45" s="28" t="s">
        <v>20</v>
      </c>
      <c r="C45" s="36">
        <v>52130339</v>
      </c>
      <c r="D45" s="36">
        <v>275878409</v>
      </c>
      <c r="E45" s="37">
        <v>454570429</v>
      </c>
      <c r="F45" s="38">
        <v>895947265</v>
      </c>
      <c r="G45" s="36">
        <v>974202077</v>
      </c>
      <c r="H45" s="39">
        <v>974202077</v>
      </c>
      <c r="I45" s="40">
        <v>1469671810</v>
      </c>
      <c r="J45" s="36">
        <v>946345381</v>
      </c>
      <c r="K45" s="37">
        <v>531679864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>
        <v>1523003</v>
      </c>
      <c r="J46" s="36">
        <v>855299</v>
      </c>
      <c r="K46" s="37">
        <v>6994210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3524392</v>
      </c>
      <c r="D48" s="1"/>
      <c r="E48" s="2"/>
      <c r="F48" s="3"/>
      <c r="G48" s="1"/>
      <c r="H48" s="4"/>
      <c r="I48" s="5"/>
      <c r="J48" s="1"/>
      <c r="K48" s="2">
        <v>5000000</v>
      </c>
    </row>
    <row r="49" spans="1:11" ht="13.15" customHeight="1" x14ac:dyDescent="0.25">
      <c r="A49" s="35" t="s">
        <v>28</v>
      </c>
      <c r="B49" s="28" t="s">
        <v>20</v>
      </c>
      <c r="C49" s="41">
        <v>4420049</v>
      </c>
      <c r="D49" s="41">
        <v>3169972</v>
      </c>
      <c r="E49" s="42">
        <v>32476732</v>
      </c>
      <c r="F49" s="43">
        <v>23797298</v>
      </c>
      <c r="G49" s="41">
        <v>24820631</v>
      </c>
      <c r="H49" s="44">
        <v>24820631</v>
      </c>
      <c r="I49" s="45">
        <v>32062309</v>
      </c>
      <c r="J49" s="41">
        <v>51150889</v>
      </c>
      <c r="K49" s="42">
        <v>16030146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119010137</v>
      </c>
      <c r="D50" s="29">
        <f t="shared" ref="D50:K50" si="8">SUM(D41:D49)</f>
        <v>1001800623</v>
      </c>
      <c r="E50" s="30">
        <f t="shared" si="8"/>
        <v>1217278039</v>
      </c>
      <c r="F50" s="31">
        <f t="shared" si="8"/>
        <v>1975712740</v>
      </c>
      <c r="G50" s="29">
        <f t="shared" si="8"/>
        <v>2074789223</v>
      </c>
      <c r="H50" s="32">
        <f t="shared" si="8"/>
        <v>2074789223</v>
      </c>
      <c r="I50" s="33">
        <f t="shared" si="8"/>
        <v>2666653650</v>
      </c>
      <c r="J50" s="29">
        <f t="shared" si="8"/>
        <v>2285019206</v>
      </c>
      <c r="K50" s="30">
        <f t="shared" si="8"/>
        <v>1486451757</v>
      </c>
    </row>
    <row r="51" spans="1:11" ht="13.15" customHeight="1" x14ac:dyDescent="0.25">
      <c r="A51" s="47" t="s">
        <v>31</v>
      </c>
      <c r="B51" s="48" t="s">
        <v>20</v>
      </c>
      <c r="C51" s="36">
        <v>17587872</v>
      </c>
      <c r="D51" s="36">
        <v>14642303</v>
      </c>
      <c r="E51" s="37">
        <v>40190249</v>
      </c>
      <c r="F51" s="38">
        <v>19954295</v>
      </c>
      <c r="G51" s="36">
        <v>25043442</v>
      </c>
      <c r="H51" s="39">
        <v>25043442</v>
      </c>
      <c r="I51" s="40">
        <v>27721000</v>
      </c>
      <c r="J51" s="36">
        <v>31101495</v>
      </c>
      <c r="K51" s="37">
        <v>43134625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-3085672</v>
      </c>
      <c r="E52" s="42"/>
      <c r="F52" s="43">
        <v>5000000</v>
      </c>
      <c r="G52" s="41">
        <v>5000000</v>
      </c>
      <c r="H52" s="44">
        <v>5000000</v>
      </c>
      <c r="I52" s="45">
        <v>26500000</v>
      </c>
      <c r="J52" s="41">
        <v>23500000</v>
      </c>
      <c r="K52" s="42">
        <v>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17587872</v>
      </c>
      <c r="D53" s="49">
        <f t="shared" si="9"/>
        <v>11556631</v>
      </c>
      <c r="E53" s="50">
        <f t="shared" si="9"/>
        <v>40190249</v>
      </c>
      <c r="F53" s="51">
        <f t="shared" si="9"/>
        <v>24954295</v>
      </c>
      <c r="G53" s="49">
        <f t="shared" si="9"/>
        <v>30043442</v>
      </c>
      <c r="H53" s="52">
        <f t="shared" si="9"/>
        <v>30043442</v>
      </c>
      <c r="I53" s="53">
        <f t="shared" si="9"/>
        <v>54221000</v>
      </c>
      <c r="J53" s="49">
        <f t="shared" si="9"/>
        <v>54601495</v>
      </c>
      <c r="K53" s="50">
        <f t="shared" si="9"/>
        <v>45134625</v>
      </c>
    </row>
    <row r="54" spans="1:11" ht="13.15" customHeight="1" x14ac:dyDescent="0.25">
      <c r="A54" s="46" t="s">
        <v>105</v>
      </c>
      <c r="B54" s="28" t="s">
        <v>20</v>
      </c>
      <c r="C54" s="36">
        <v>-287848</v>
      </c>
      <c r="D54" s="36"/>
      <c r="E54" s="37">
        <v>89943</v>
      </c>
      <c r="F54" s="38">
        <v>750000</v>
      </c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6291153</v>
      </c>
      <c r="D58" s="36">
        <v>78174009</v>
      </c>
      <c r="E58" s="37">
        <v>12761789</v>
      </c>
      <c r="F58" s="38">
        <v>21398341</v>
      </c>
      <c r="G58" s="36">
        <v>32210731</v>
      </c>
      <c r="H58" s="39">
        <v>32210731</v>
      </c>
      <c r="I58" s="40">
        <v>23265235</v>
      </c>
      <c r="J58" s="36">
        <v>15150000</v>
      </c>
      <c r="K58" s="37">
        <v>28030000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>
        <v>27597333</v>
      </c>
      <c r="E59" s="42">
        <v>19486306</v>
      </c>
      <c r="F59" s="43"/>
      <c r="G59" s="41"/>
      <c r="H59" s="44"/>
      <c r="I59" s="45"/>
      <c r="J59" s="41">
        <v>5091865</v>
      </c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6291153</v>
      </c>
      <c r="D60" s="49">
        <f t="shared" si="11"/>
        <v>105771342</v>
      </c>
      <c r="E60" s="50">
        <f t="shared" si="11"/>
        <v>32248095</v>
      </c>
      <c r="F60" s="51">
        <f t="shared" si="11"/>
        <v>21398341</v>
      </c>
      <c r="G60" s="49">
        <f t="shared" si="11"/>
        <v>32210731</v>
      </c>
      <c r="H60" s="52">
        <f t="shared" si="11"/>
        <v>32210731</v>
      </c>
      <c r="I60" s="53">
        <f t="shared" si="11"/>
        <v>23265235</v>
      </c>
      <c r="J60" s="49">
        <f t="shared" si="11"/>
        <v>20241865</v>
      </c>
      <c r="K60" s="50">
        <f t="shared" si="11"/>
        <v>28030000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769611</v>
      </c>
      <c r="D63" s="41">
        <v>17973755</v>
      </c>
      <c r="E63" s="42">
        <v>9077309</v>
      </c>
      <c r="F63" s="43">
        <v>10300000</v>
      </c>
      <c r="G63" s="41">
        <v>9869929</v>
      </c>
      <c r="H63" s="44">
        <v>9869929</v>
      </c>
      <c r="I63" s="45">
        <v>8000000</v>
      </c>
      <c r="J63" s="41">
        <v>24970000</v>
      </c>
      <c r="K63" s="42">
        <v>5125000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769611</v>
      </c>
      <c r="D64" s="29">
        <f t="shared" si="12"/>
        <v>17973755</v>
      </c>
      <c r="E64" s="30">
        <f t="shared" si="12"/>
        <v>9077309</v>
      </c>
      <c r="F64" s="31">
        <f t="shared" si="12"/>
        <v>10300000</v>
      </c>
      <c r="G64" s="29">
        <f t="shared" si="12"/>
        <v>9869929</v>
      </c>
      <c r="H64" s="32">
        <f t="shared" si="12"/>
        <v>9869929</v>
      </c>
      <c r="I64" s="33">
        <f t="shared" si="12"/>
        <v>8000000</v>
      </c>
      <c r="J64" s="29">
        <f t="shared" si="12"/>
        <v>24970000</v>
      </c>
      <c r="K64" s="30">
        <f t="shared" si="12"/>
        <v>5125000</v>
      </c>
    </row>
    <row r="65" spans="1:11" ht="13.15" customHeight="1" x14ac:dyDescent="0.25">
      <c r="A65" s="46" t="s">
        <v>43</v>
      </c>
      <c r="B65" s="28" t="s">
        <v>20</v>
      </c>
      <c r="C65" s="1">
        <v>1417266</v>
      </c>
      <c r="D65" s="1">
        <v>68657647</v>
      </c>
      <c r="E65" s="2">
        <v>82919111</v>
      </c>
      <c r="F65" s="3">
        <v>126188896</v>
      </c>
      <c r="G65" s="1">
        <v>167883610</v>
      </c>
      <c r="H65" s="4">
        <v>167883610</v>
      </c>
      <c r="I65" s="5">
        <v>130556785</v>
      </c>
      <c r="J65" s="1">
        <v>100674737</v>
      </c>
      <c r="K65" s="2">
        <v>93508965</v>
      </c>
    </row>
    <row r="66" spans="1:11" ht="13.15" customHeight="1" x14ac:dyDescent="0.25">
      <c r="A66" s="46" t="s">
        <v>44</v>
      </c>
      <c r="B66" s="28" t="s">
        <v>20</v>
      </c>
      <c r="C66" s="36">
        <v>1655251</v>
      </c>
      <c r="D66" s="36">
        <v>9171261</v>
      </c>
      <c r="E66" s="37">
        <v>6366854</v>
      </c>
      <c r="F66" s="38">
        <v>46161526</v>
      </c>
      <c r="G66" s="36">
        <v>47339474</v>
      </c>
      <c r="H66" s="39">
        <v>47339474</v>
      </c>
      <c r="I66" s="40">
        <v>38863135</v>
      </c>
      <c r="J66" s="36">
        <v>42993231</v>
      </c>
      <c r="K66" s="37">
        <v>27336054</v>
      </c>
    </row>
    <row r="67" spans="1:11" ht="13.15" customHeight="1" x14ac:dyDescent="0.25">
      <c r="A67" s="46" t="s">
        <v>45</v>
      </c>
      <c r="B67" s="28" t="s">
        <v>20</v>
      </c>
      <c r="C67" s="36">
        <v>-38524</v>
      </c>
      <c r="D67" s="36">
        <v>30339912</v>
      </c>
      <c r="E67" s="37">
        <v>72442687</v>
      </c>
      <c r="F67" s="38">
        <v>137430524</v>
      </c>
      <c r="G67" s="36">
        <v>143946294</v>
      </c>
      <c r="H67" s="39">
        <v>143946294</v>
      </c>
      <c r="I67" s="40">
        <v>102853751</v>
      </c>
      <c r="J67" s="36">
        <v>122342162</v>
      </c>
      <c r="K67" s="37">
        <v>87022328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452574358</v>
      </c>
      <c r="E68" s="37">
        <v>515186819</v>
      </c>
      <c r="F68" s="38">
        <v>533486963</v>
      </c>
      <c r="G68" s="36">
        <v>589737739</v>
      </c>
      <c r="H68" s="39">
        <v>589737739</v>
      </c>
      <c r="I68" s="40">
        <v>417683802</v>
      </c>
      <c r="J68" s="36">
        <v>415699396</v>
      </c>
      <c r="K68" s="37">
        <v>335722079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>
        <v>800000</v>
      </c>
      <c r="G71" s="1">
        <v>875000</v>
      </c>
      <c r="H71" s="4">
        <v>875000</v>
      </c>
      <c r="I71" s="5">
        <v>900000</v>
      </c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800000</v>
      </c>
      <c r="G73" s="54">
        <f t="shared" si="13"/>
        <v>875000</v>
      </c>
      <c r="H73" s="57">
        <f t="shared" si="13"/>
        <v>875000</v>
      </c>
      <c r="I73" s="58">
        <f t="shared" si="13"/>
        <v>900000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1244858447</v>
      </c>
      <c r="D75" s="29">
        <f t="shared" ref="D75:K75" si="14">D85+D88+D89+D92+D95+D96+SUM(D99:D105)+D108</f>
        <v>501086412</v>
      </c>
      <c r="E75" s="30">
        <f t="shared" si="14"/>
        <v>1583492238</v>
      </c>
      <c r="F75" s="31">
        <f t="shared" si="14"/>
        <v>3392241855</v>
      </c>
      <c r="G75" s="29">
        <f t="shared" si="14"/>
        <v>3531158672</v>
      </c>
      <c r="H75" s="32">
        <f t="shared" si="14"/>
        <v>3531158672</v>
      </c>
      <c r="I75" s="33">
        <f t="shared" si="14"/>
        <v>3615547212</v>
      </c>
      <c r="J75" s="29">
        <f t="shared" si="14"/>
        <v>4327318916</v>
      </c>
      <c r="K75" s="30">
        <f t="shared" si="14"/>
        <v>4387286298</v>
      </c>
    </row>
    <row r="76" spans="1:11" ht="13.15" customHeight="1" x14ac:dyDescent="0.25">
      <c r="A76" s="35" t="s">
        <v>19</v>
      </c>
      <c r="B76" s="28" t="s">
        <v>20</v>
      </c>
      <c r="C76" s="36">
        <v>74161298</v>
      </c>
      <c r="D76" s="36">
        <v>131232506</v>
      </c>
      <c r="E76" s="37">
        <v>163031312</v>
      </c>
      <c r="F76" s="38">
        <v>182672224</v>
      </c>
      <c r="G76" s="36">
        <v>195161820</v>
      </c>
      <c r="H76" s="39">
        <v>195161820</v>
      </c>
      <c r="I76" s="40">
        <v>176519721</v>
      </c>
      <c r="J76" s="36">
        <v>147363384</v>
      </c>
      <c r="K76" s="37">
        <v>190022858</v>
      </c>
    </row>
    <row r="77" spans="1:11" ht="13.15" customHeight="1" x14ac:dyDescent="0.25">
      <c r="A77" s="35" t="s">
        <v>21</v>
      </c>
      <c r="B77" s="28" t="s">
        <v>20</v>
      </c>
      <c r="C77" s="36">
        <v>-2979958</v>
      </c>
      <c r="D77" s="36">
        <v>5209541</v>
      </c>
      <c r="E77" s="37">
        <v>58626602</v>
      </c>
      <c r="F77" s="38">
        <v>194280491</v>
      </c>
      <c r="G77" s="36">
        <v>205130838</v>
      </c>
      <c r="H77" s="39">
        <v>205130838</v>
      </c>
      <c r="I77" s="40">
        <v>173000728</v>
      </c>
      <c r="J77" s="36">
        <v>170780450</v>
      </c>
      <c r="K77" s="37">
        <v>42229217</v>
      </c>
    </row>
    <row r="78" spans="1:11" ht="13.15" customHeight="1" x14ac:dyDescent="0.25">
      <c r="A78" s="35" t="s">
        <v>22</v>
      </c>
      <c r="B78" s="28" t="s">
        <v>20</v>
      </c>
      <c r="C78" s="36">
        <v>16015947</v>
      </c>
      <c r="D78" s="36">
        <v>58614349</v>
      </c>
      <c r="E78" s="37">
        <v>159045115</v>
      </c>
      <c r="F78" s="38">
        <v>196555295</v>
      </c>
      <c r="G78" s="36">
        <v>183693177</v>
      </c>
      <c r="H78" s="39">
        <v>183693177</v>
      </c>
      <c r="I78" s="40">
        <v>265528016</v>
      </c>
      <c r="J78" s="36">
        <v>196019689</v>
      </c>
      <c r="K78" s="37">
        <v>373383668</v>
      </c>
    </row>
    <row r="79" spans="1:11" ht="13.15" customHeight="1" x14ac:dyDescent="0.25">
      <c r="A79" s="35" t="s">
        <v>23</v>
      </c>
      <c r="B79" s="28" t="s">
        <v>20</v>
      </c>
      <c r="C79" s="36">
        <v>61883753</v>
      </c>
      <c r="D79" s="36">
        <v>102161405</v>
      </c>
      <c r="E79" s="37">
        <v>11999874</v>
      </c>
      <c r="F79" s="38">
        <v>15762500</v>
      </c>
      <c r="G79" s="36">
        <v>15415456</v>
      </c>
      <c r="H79" s="39">
        <v>15415456</v>
      </c>
      <c r="I79" s="40">
        <v>5646885</v>
      </c>
      <c r="J79" s="36">
        <v>36100000</v>
      </c>
      <c r="K79" s="37">
        <v>36100000</v>
      </c>
    </row>
    <row r="80" spans="1:11" ht="13.15" customHeight="1" x14ac:dyDescent="0.25">
      <c r="A80" s="35" t="s">
        <v>24</v>
      </c>
      <c r="B80" s="28" t="s">
        <v>20</v>
      </c>
      <c r="C80" s="36">
        <v>516311325</v>
      </c>
      <c r="D80" s="36">
        <v>-103523809</v>
      </c>
      <c r="E80" s="37">
        <v>453740881</v>
      </c>
      <c r="F80" s="38">
        <v>1699285251</v>
      </c>
      <c r="G80" s="36">
        <v>1737450365</v>
      </c>
      <c r="H80" s="39">
        <v>1737450365</v>
      </c>
      <c r="I80" s="40">
        <v>1811800430</v>
      </c>
      <c r="J80" s="36">
        <v>2386235742</v>
      </c>
      <c r="K80" s="37">
        <v>2781028354</v>
      </c>
    </row>
    <row r="81" spans="1:11" ht="13.15" customHeight="1" x14ac:dyDescent="0.25">
      <c r="A81" s="35" t="s">
        <v>25</v>
      </c>
      <c r="B81" s="28" t="s">
        <v>20</v>
      </c>
      <c r="C81" s="36">
        <v>-32443224</v>
      </c>
      <c r="D81" s="36">
        <v>-18476421</v>
      </c>
      <c r="E81" s="37">
        <v>54334735</v>
      </c>
      <c r="F81" s="38">
        <v>165679</v>
      </c>
      <c r="G81" s="36">
        <v>21016625</v>
      </c>
      <c r="H81" s="39">
        <v>21016625</v>
      </c>
      <c r="I81" s="40">
        <v>4173066</v>
      </c>
      <c r="J81" s="36">
        <v>3051613</v>
      </c>
      <c r="K81" s="37">
        <v>57442418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6282828</v>
      </c>
      <c r="D83" s="1">
        <v>12490112</v>
      </c>
      <c r="E83" s="2">
        <v>50281459</v>
      </c>
      <c r="F83" s="3">
        <v>133095155</v>
      </c>
      <c r="G83" s="1">
        <v>81175281</v>
      </c>
      <c r="H83" s="4">
        <v>81175281</v>
      </c>
      <c r="I83" s="5">
        <v>140823890</v>
      </c>
      <c r="J83" s="1">
        <v>210452468</v>
      </c>
      <c r="K83" s="2">
        <v>80807302</v>
      </c>
    </row>
    <row r="84" spans="1:11" ht="13.15" customHeight="1" x14ac:dyDescent="0.25">
      <c r="A84" s="35" t="s">
        <v>28</v>
      </c>
      <c r="B84" s="28" t="s">
        <v>20</v>
      </c>
      <c r="C84" s="41">
        <v>38940371</v>
      </c>
      <c r="D84" s="41">
        <v>46057140</v>
      </c>
      <c r="E84" s="42">
        <v>54418042</v>
      </c>
      <c r="F84" s="43">
        <v>56355490</v>
      </c>
      <c r="G84" s="41">
        <v>42401493</v>
      </c>
      <c r="H84" s="44">
        <v>42401493</v>
      </c>
      <c r="I84" s="45">
        <v>16257227</v>
      </c>
      <c r="J84" s="41">
        <v>16222332</v>
      </c>
      <c r="K84" s="42">
        <v>12002336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678172340</v>
      </c>
      <c r="D85" s="29">
        <f t="shared" ref="D85:K85" si="15">SUM(D76:D84)</f>
        <v>233764823</v>
      </c>
      <c r="E85" s="30">
        <f t="shared" si="15"/>
        <v>1005478020</v>
      </c>
      <c r="F85" s="31">
        <f t="shared" si="15"/>
        <v>2478172085</v>
      </c>
      <c r="G85" s="29">
        <f t="shared" si="15"/>
        <v>2481445055</v>
      </c>
      <c r="H85" s="32">
        <f t="shared" si="15"/>
        <v>2481445055</v>
      </c>
      <c r="I85" s="33">
        <f t="shared" si="15"/>
        <v>2593749963</v>
      </c>
      <c r="J85" s="29">
        <f t="shared" si="15"/>
        <v>3166225678</v>
      </c>
      <c r="K85" s="30">
        <f t="shared" si="15"/>
        <v>3573016153</v>
      </c>
    </row>
    <row r="86" spans="1:11" ht="13.15" customHeight="1" x14ac:dyDescent="0.25">
      <c r="A86" s="47" t="s">
        <v>31</v>
      </c>
      <c r="B86" s="48" t="s">
        <v>20</v>
      </c>
      <c r="C86" s="36">
        <v>97838037</v>
      </c>
      <c r="D86" s="36">
        <v>16357691</v>
      </c>
      <c r="E86" s="37">
        <v>118068813</v>
      </c>
      <c r="F86" s="38">
        <v>227527837</v>
      </c>
      <c r="G86" s="36">
        <v>188835144</v>
      </c>
      <c r="H86" s="39">
        <v>188835144</v>
      </c>
      <c r="I86" s="40">
        <v>354798163</v>
      </c>
      <c r="J86" s="36">
        <v>466859566</v>
      </c>
      <c r="K86" s="37">
        <v>263486881</v>
      </c>
    </row>
    <row r="87" spans="1:11" ht="13.15" customHeight="1" x14ac:dyDescent="0.25">
      <c r="A87" s="47" t="s">
        <v>32</v>
      </c>
      <c r="B87" s="28" t="s">
        <v>20</v>
      </c>
      <c r="C87" s="41">
        <v>251440289</v>
      </c>
      <c r="D87" s="41">
        <v>43184127</v>
      </c>
      <c r="E87" s="42">
        <v>52871823</v>
      </c>
      <c r="F87" s="43">
        <v>218129414</v>
      </c>
      <c r="G87" s="41">
        <v>230051404</v>
      </c>
      <c r="H87" s="44">
        <v>230051404</v>
      </c>
      <c r="I87" s="45">
        <v>116260047</v>
      </c>
      <c r="J87" s="41">
        <v>130430491</v>
      </c>
      <c r="K87" s="42">
        <v>113473467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349278326</v>
      </c>
      <c r="D88" s="49">
        <f t="shared" si="16"/>
        <v>59541818</v>
      </c>
      <c r="E88" s="50">
        <f t="shared" si="16"/>
        <v>170940636</v>
      </c>
      <c r="F88" s="51">
        <f t="shared" si="16"/>
        <v>445657251</v>
      </c>
      <c r="G88" s="49">
        <f t="shared" si="16"/>
        <v>418886548</v>
      </c>
      <c r="H88" s="52">
        <f t="shared" si="16"/>
        <v>418886548</v>
      </c>
      <c r="I88" s="53">
        <f t="shared" si="16"/>
        <v>471058210</v>
      </c>
      <c r="J88" s="49">
        <f t="shared" si="16"/>
        <v>597290057</v>
      </c>
      <c r="K88" s="50">
        <f t="shared" si="16"/>
        <v>376960348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4267330</v>
      </c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4267330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100915983</v>
      </c>
      <c r="D93" s="36">
        <v>108113809</v>
      </c>
      <c r="E93" s="37">
        <v>278774741</v>
      </c>
      <c r="F93" s="38">
        <v>340708124</v>
      </c>
      <c r="G93" s="36">
        <v>491932456</v>
      </c>
      <c r="H93" s="39">
        <v>491932456</v>
      </c>
      <c r="I93" s="40">
        <v>381993892</v>
      </c>
      <c r="J93" s="36">
        <v>455378021</v>
      </c>
      <c r="K93" s="37">
        <v>232887149</v>
      </c>
    </row>
    <row r="94" spans="1:11" ht="13.15" customHeight="1" x14ac:dyDescent="0.25">
      <c r="A94" s="47" t="s">
        <v>38</v>
      </c>
      <c r="B94" s="28" t="s">
        <v>20</v>
      </c>
      <c r="C94" s="41">
        <v>5725725</v>
      </c>
      <c r="D94" s="41">
        <v>-17679386</v>
      </c>
      <c r="E94" s="42">
        <v>62685547</v>
      </c>
      <c r="F94" s="43">
        <v>86580984</v>
      </c>
      <c r="G94" s="41">
        <v>81625858</v>
      </c>
      <c r="H94" s="44">
        <v>81625858</v>
      </c>
      <c r="I94" s="45">
        <v>144447147</v>
      </c>
      <c r="J94" s="41">
        <v>80223670</v>
      </c>
      <c r="K94" s="42">
        <v>57363347</v>
      </c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106641708</v>
      </c>
      <c r="D95" s="49">
        <f t="shared" si="18"/>
        <v>90434423</v>
      </c>
      <c r="E95" s="50">
        <f t="shared" si="18"/>
        <v>341460288</v>
      </c>
      <c r="F95" s="51">
        <f t="shared" si="18"/>
        <v>427289108</v>
      </c>
      <c r="G95" s="49">
        <f t="shared" si="18"/>
        <v>573558314</v>
      </c>
      <c r="H95" s="52">
        <f t="shared" si="18"/>
        <v>573558314</v>
      </c>
      <c r="I95" s="53">
        <f t="shared" si="18"/>
        <v>526441039</v>
      </c>
      <c r="J95" s="49">
        <f t="shared" si="18"/>
        <v>535601691</v>
      </c>
      <c r="K95" s="50">
        <f t="shared" si="18"/>
        <v>290250496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42790665</v>
      </c>
      <c r="D98" s="41">
        <v>6793908</v>
      </c>
      <c r="E98" s="42">
        <v>40210632</v>
      </c>
      <c r="F98" s="43">
        <v>36013764</v>
      </c>
      <c r="G98" s="41">
        <v>48488160</v>
      </c>
      <c r="H98" s="44">
        <v>48488160</v>
      </c>
      <c r="I98" s="45">
        <v>9598000</v>
      </c>
      <c r="J98" s="41">
        <v>22783690</v>
      </c>
      <c r="K98" s="42">
        <v>145559301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42790665</v>
      </c>
      <c r="D99" s="29">
        <f t="shared" si="19"/>
        <v>6793908</v>
      </c>
      <c r="E99" s="30">
        <f t="shared" si="19"/>
        <v>40210632</v>
      </c>
      <c r="F99" s="31">
        <f t="shared" si="19"/>
        <v>36013764</v>
      </c>
      <c r="G99" s="29">
        <f t="shared" si="19"/>
        <v>48488160</v>
      </c>
      <c r="H99" s="32">
        <f t="shared" si="19"/>
        <v>48488160</v>
      </c>
      <c r="I99" s="33">
        <f t="shared" si="19"/>
        <v>9598000</v>
      </c>
      <c r="J99" s="29">
        <f t="shared" si="19"/>
        <v>22783690</v>
      </c>
      <c r="K99" s="30">
        <f t="shared" si="19"/>
        <v>145559301</v>
      </c>
    </row>
    <row r="100" spans="1:11" ht="13.15" customHeight="1" x14ac:dyDescent="0.25">
      <c r="A100" s="46" t="s">
        <v>43</v>
      </c>
      <c r="B100" s="28" t="s">
        <v>20</v>
      </c>
      <c r="C100" s="1">
        <v>24245270</v>
      </c>
      <c r="D100" s="1">
        <v>46864227</v>
      </c>
      <c r="E100" s="2">
        <v>15608377</v>
      </c>
      <c r="F100" s="3">
        <v>700000</v>
      </c>
      <c r="G100" s="1">
        <v>2027000</v>
      </c>
      <c r="H100" s="4">
        <v>2027000</v>
      </c>
      <c r="I100" s="5">
        <v>6000000</v>
      </c>
      <c r="J100" s="1">
        <v>642460</v>
      </c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13190952</v>
      </c>
      <c r="D101" s="36">
        <v>23566674</v>
      </c>
      <c r="E101" s="37"/>
      <c r="F101" s="38">
        <v>1099647</v>
      </c>
      <c r="G101" s="36">
        <v>705465</v>
      </c>
      <c r="H101" s="39">
        <v>705465</v>
      </c>
      <c r="I101" s="40"/>
      <c r="J101" s="36">
        <v>275340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25971436</v>
      </c>
      <c r="D102" s="36">
        <v>40120539</v>
      </c>
      <c r="E102" s="37">
        <v>9794285</v>
      </c>
      <c r="F102" s="38">
        <v>3310000</v>
      </c>
      <c r="G102" s="36">
        <v>6048130</v>
      </c>
      <c r="H102" s="39">
        <v>6048130</v>
      </c>
      <c r="I102" s="40">
        <v>8700000</v>
      </c>
      <c r="J102" s="36">
        <v>4500000</v>
      </c>
      <c r="K102" s="37">
        <v>1500000</v>
      </c>
    </row>
    <row r="103" spans="1:11" ht="13.15" customHeight="1" x14ac:dyDescent="0.25">
      <c r="A103" s="46" t="s">
        <v>46</v>
      </c>
      <c r="B103" s="48" t="s">
        <v>20</v>
      </c>
      <c r="C103" s="36">
        <v>300420</v>
      </c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4973388956</v>
      </c>
      <c r="D110" s="29">
        <f t="shared" ref="D110:K110" si="21">D120+D123+D124+D127+D130+D131+SUM(D134:D140)+D143</f>
        <v>3707400913</v>
      </c>
      <c r="E110" s="30">
        <f t="shared" si="21"/>
        <v>6925186100</v>
      </c>
      <c r="F110" s="31">
        <f t="shared" si="21"/>
        <v>11034869388</v>
      </c>
      <c r="G110" s="29">
        <f t="shared" si="21"/>
        <v>11379892947</v>
      </c>
      <c r="H110" s="32">
        <f t="shared" si="21"/>
        <v>11379892947</v>
      </c>
      <c r="I110" s="33">
        <f t="shared" si="21"/>
        <v>12073294723</v>
      </c>
      <c r="J110" s="29">
        <f t="shared" si="21"/>
        <v>14323678195</v>
      </c>
      <c r="K110" s="30">
        <f t="shared" si="21"/>
        <v>13234996447</v>
      </c>
    </row>
    <row r="111" spans="1:11" ht="13.15" customHeight="1" x14ac:dyDescent="0.25">
      <c r="A111" s="35" t="s">
        <v>19</v>
      </c>
      <c r="B111" s="28" t="s">
        <v>20</v>
      </c>
      <c r="C111" s="36">
        <v>418365466</v>
      </c>
      <c r="D111" s="36">
        <v>517619730</v>
      </c>
      <c r="E111" s="37">
        <v>1440418404</v>
      </c>
      <c r="F111" s="38">
        <v>1774359177</v>
      </c>
      <c r="G111" s="36">
        <v>1673947039</v>
      </c>
      <c r="H111" s="39">
        <v>1673947039</v>
      </c>
      <c r="I111" s="40">
        <v>2608760639</v>
      </c>
      <c r="J111" s="36">
        <v>3285760684</v>
      </c>
      <c r="K111" s="37">
        <v>2383883934</v>
      </c>
    </row>
    <row r="112" spans="1:11" ht="13.15" customHeight="1" x14ac:dyDescent="0.25">
      <c r="A112" s="35" t="s">
        <v>21</v>
      </c>
      <c r="B112" s="28" t="s">
        <v>20</v>
      </c>
      <c r="C112" s="36">
        <v>39717890</v>
      </c>
      <c r="D112" s="36">
        <v>35294900</v>
      </c>
      <c r="E112" s="37">
        <v>90355218</v>
      </c>
      <c r="F112" s="38">
        <v>364985323</v>
      </c>
      <c r="G112" s="36">
        <v>391081839</v>
      </c>
      <c r="H112" s="39">
        <v>391081839</v>
      </c>
      <c r="I112" s="40">
        <v>369940033</v>
      </c>
      <c r="J112" s="36">
        <v>386000061</v>
      </c>
      <c r="K112" s="37">
        <v>346794130</v>
      </c>
    </row>
    <row r="113" spans="1:11" ht="13.15" customHeight="1" x14ac:dyDescent="0.25">
      <c r="A113" s="35" t="s">
        <v>22</v>
      </c>
      <c r="B113" s="28" t="s">
        <v>20</v>
      </c>
      <c r="C113" s="36">
        <v>604816924</v>
      </c>
      <c r="D113" s="36">
        <v>580585632</v>
      </c>
      <c r="E113" s="37">
        <v>873284357</v>
      </c>
      <c r="F113" s="38">
        <v>994925868</v>
      </c>
      <c r="G113" s="36">
        <v>1013188963</v>
      </c>
      <c r="H113" s="39">
        <v>1013188963</v>
      </c>
      <c r="I113" s="40">
        <v>1020507149</v>
      </c>
      <c r="J113" s="36">
        <v>936275397</v>
      </c>
      <c r="K113" s="37">
        <v>1374162288</v>
      </c>
    </row>
    <row r="114" spans="1:11" ht="13.15" customHeight="1" x14ac:dyDescent="0.25">
      <c r="A114" s="35" t="s">
        <v>23</v>
      </c>
      <c r="B114" s="28" t="s">
        <v>20</v>
      </c>
      <c r="C114" s="36">
        <v>942369362</v>
      </c>
      <c r="D114" s="36">
        <v>513579332</v>
      </c>
      <c r="E114" s="37">
        <v>526840162</v>
      </c>
      <c r="F114" s="38">
        <v>1005657823</v>
      </c>
      <c r="G114" s="36">
        <v>1147811831</v>
      </c>
      <c r="H114" s="39">
        <v>1147811831</v>
      </c>
      <c r="I114" s="40">
        <v>1172584319</v>
      </c>
      <c r="J114" s="36">
        <v>1709882348</v>
      </c>
      <c r="K114" s="37">
        <v>1976456760</v>
      </c>
    </row>
    <row r="115" spans="1:11" ht="13.15" customHeight="1" x14ac:dyDescent="0.25">
      <c r="A115" s="35" t="s">
        <v>24</v>
      </c>
      <c r="B115" s="28" t="s">
        <v>20</v>
      </c>
      <c r="C115" s="36">
        <v>672147147</v>
      </c>
      <c r="D115" s="36">
        <v>300139539</v>
      </c>
      <c r="E115" s="37">
        <v>1194065907</v>
      </c>
      <c r="F115" s="38">
        <v>2901317536</v>
      </c>
      <c r="G115" s="36">
        <v>2970258660</v>
      </c>
      <c r="H115" s="39">
        <v>2970258660</v>
      </c>
      <c r="I115" s="40">
        <v>3562420403</v>
      </c>
      <c r="J115" s="36">
        <v>3874830365</v>
      </c>
      <c r="K115" s="37">
        <v>3852004345</v>
      </c>
    </row>
    <row r="116" spans="1:11" ht="13.15" customHeight="1" x14ac:dyDescent="0.25">
      <c r="A116" s="35" t="s">
        <v>25</v>
      </c>
      <c r="B116" s="28" t="s">
        <v>20</v>
      </c>
      <c r="C116" s="36">
        <v>146095282</v>
      </c>
      <c r="D116" s="36">
        <v>21769787</v>
      </c>
      <c r="E116" s="37">
        <v>290566869</v>
      </c>
      <c r="F116" s="38">
        <v>325264659</v>
      </c>
      <c r="G116" s="36">
        <v>328546310</v>
      </c>
      <c r="H116" s="39">
        <v>328546310</v>
      </c>
      <c r="I116" s="40">
        <v>32547271</v>
      </c>
      <c r="J116" s="36">
        <v>30754185</v>
      </c>
      <c r="K116" s="37">
        <v>203159642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10112296</v>
      </c>
      <c r="D118" s="1">
        <v>12490112</v>
      </c>
      <c r="E118" s="2">
        <v>78110292</v>
      </c>
      <c r="F118" s="3">
        <v>143255155</v>
      </c>
      <c r="G118" s="1">
        <v>94420317</v>
      </c>
      <c r="H118" s="4">
        <v>94420317</v>
      </c>
      <c r="I118" s="5">
        <v>140823890</v>
      </c>
      <c r="J118" s="1">
        <v>210452468</v>
      </c>
      <c r="K118" s="2">
        <v>85807302</v>
      </c>
    </row>
    <row r="119" spans="1:11" ht="13.15" customHeight="1" x14ac:dyDescent="0.25">
      <c r="A119" s="35" t="s">
        <v>28</v>
      </c>
      <c r="B119" s="28" t="s">
        <v>20</v>
      </c>
      <c r="C119" s="41">
        <v>124991210</v>
      </c>
      <c r="D119" s="41">
        <v>115066199</v>
      </c>
      <c r="E119" s="42">
        <v>175929636</v>
      </c>
      <c r="F119" s="43">
        <v>171715610</v>
      </c>
      <c r="G119" s="41">
        <v>171575964</v>
      </c>
      <c r="H119" s="44">
        <v>171575964</v>
      </c>
      <c r="I119" s="45">
        <v>49619536</v>
      </c>
      <c r="J119" s="41">
        <v>73473221</v>
      </c>
      <c r="K119" s="42">
        <v>29332482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2958615577</v>
      </c>
      <c r="D120" s="29">
        <f t="shared" ref="D120:K120" si="22">SUM(D111:D119)</f>
        <v>2096545231</v>
      </c>
      <c r="E120" s="30">
        <f t="shared" si="22"/>
        <v>4669570845</v>
      </c>
      <c r="F120" s="31">
        <f t="shared" si="22"/>
        <v>7681481151</v>
      </c>
      <c r="G120" s="29">
        <f t="shared" si="22"/>
        <v>7790830923</v>
      </c>
      <c r="H120" s="32">
        <f t="shared" si="22"/>
        <v>7790830923</v>
      </c>
      <c r="I120" s="33">
        <f t="shared" si="22"/>
        <v>8957203240</v>
      </c>
      <c r="J120" s="29">
        <f t="shared" si="22"/>
        <v>10507428729</v>
      </c>
      <c r="K120" s="30">
        <f t="shared" si="22"/>
        <v>10251600883</v>
      </c>
    </row>
    <row r="121" spans="1:11" ht="13.15" customHeight="1" x14ac:dyDescent="0.25">
      <c r="A121" s="47" t="s">
        <v>31</v>
      </c>
      <c r="B121" s="48" t="s">
        <v>20</v>
      </c>
      <c r="C121" s="36">
        <v>192608386</v>
      </c>
      <c r="D121" s="36">
        <v>62693421</v>
      </c>
      <c r="E121" s="37">
        <v>369060567</v>
      </c>
      <c r="F121" s="38">
        <v>441068188</v>
      </c>
      <c r="G121" s="36">
        <v>463313081</v>
      </c>
      <c r="H121" s="39">
        <v>463313081</v>
      </c>
      <c r="I121" s="40">
        <v>550856989</v>
      </c>
      <c r="J121" s="36">
        <v>757568489</v>
      </c>
      <c r="K121" s="37">
        <v>523448768</v>
      </c>
    </row>
    <row r="122" spans="1:11" ht="13.15" customHeight="1" x14ac:dyDescent="0.25">
      <c r="A122" s="47" t="s">
        <v>32</v>
      </c>
      <c r="B122" s="28" t="s">
        <v>20</v>
      </c>
      <c r="C122" s="41">
        <v>255526116</v>
      </c>
      <c r="D122" s="41">
        <v>48253575</v>
      </c>
      <c r="E122" s="42">
        <v>52936771</v>
      </c>
      <c r="F122" s="43">
        <v>223159414</v>
      </c>
      <c r="G122" s="41">
        <v>235222356</v>
      </c>
      <c r="H122" s="44">
        <v>235222356</v>
      </c>
      <c r="I122" s="45">
        <v>142760047</v>
      </c>
      <c r="J122" s="41">
        <v>153930491</v>
      </c>
      <c r="K122" s="42">
        <v>115473467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448134502</v>
      </c>
      <c r="D123" s="49">
        <f t="shared" si="23"/>
        <v>110946996</v>
      </c>
      <c r="E123" s="50">
        <f t="shared" si="23"/>
        <v>421997338</v>
      </c>
      <c r="F123" s="51">
        <f t="shared" si="23"/>
        <v>664227602</v>
      </c>
      <c r="G123" s="49">
        <f t="shared" si="23"/>
        <v>698535437</v>
      </c>
      <c r="H123" s="52">
        <f t="shared" si="23"/>
        <v>698535437</v>
      </c>
      <c r="I123" s="53">
        <f t="shared" si="23"/>
        <v>693617036</v>
      </c>
      <c r="J123" s="49">
        <f t="shared" si="23"/>
        <v>911498980</v>
      </c>
      <c r="K123" s="50">
        <f t="shared" si="23"/>
        <v>638922235</v>
      </c>
    </row>
    <row r="124" spans="1:11" ht="13.15" customHeight="1" x14ac:dyDescent="0.25">
      <c r="A124" s="46" t="s">
        <v>105</v>
      </c>
      <c r="B124" s="28" t="s">
        <v>20</v>
      </c>
      <c r="C124" s="36">
        <v>-275598</v>
      </c>
      <c r="D124" s="36">
        <v>-12250</v>
      </c>
      <c r="E124" s="37">
        <v>89943</v>
      </c>
      <c r="F124" s="38">
        <v>750000</v>
      </c>
      <c r="G124" s="36"/>
      <c r="H124" s="39"/>
      <c r="I124" s="40"/>
      <c r="J124" s="36">
        <v>1000000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16897630</v>
      </c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16897630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312151211</v>
      </c>
      <c r="D128" s="36">
        <v>275881803</v>
      </c>
      <c r="E128" s="37">
        <v>369441930</v>
      </c>
      <c r="F128" s="38">
        <v>553734682</v>
      </c>
      <c r="G128" s="36">
        <v>658335382</v>
      </c>
      <c r="H128" s="39">
        <v>658335382</v>
      </c>
      <c r="I128" s="40">
        <v>765034484</v>
      </c>
      <c r="J128" s="36">
        <v>660490008</v>
      </c>
      <c r="K128" s="37">
        <v>433484590</v>
      </c>
    </row>
    <row r="129" spans="1:11" ht="13.15" customHeight="1" x14ac:dyDescent="0.25">
      <c r="A129" s="47" t="s">
        <v>38</v>
      </c>
      <c r="B129" s="28" t="s">
        <v>20</v>
      </c>
      <c r="C129" s="41">
        <v>-23774345</v>
      </c>
      <c r="D129" s="41">
        <v>11091933</v>
      </c>
      <c r="E129" s="42">
        <v>90548067</v>
      </c>
      <c r="F129" s="43">
        <v>91580984</v>
      </c>
      <c r="G129" s="41">
        <v>85425291</v>
      </c>
      <c r="H129" s="44">
        <v>85425291</v>
      </c>
      <c r="I129" s="45">
        <v>144447147</v>
      </c>
      <c r="J129" s="41">
        <v>85315535</v>
      </c>
      <c r="K129" s="42">
        <v>57363347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288376866</v>
      </c>
      <c r="D130" s="49">
        <f t="shared" si="25"/>
        <v>286973736</v>
      </c>
      <c r="E130" s="50">
        <f t="shared" si="25"/>
        <v>459989997</v>
      </c>
      <c r="F130" s="51">
        <f t="shared" si="25"/>
        <v>645315666</v>
      </c>
      <c r="G130" s="49">
        <f t="shared" si="25"/>
        <v>743760673</v>
      </c>
      <c r="H130" s="52">
        <f t="shared" si="25"/>
        <v>743760673</v>
      </c>
      <c r="I130" s="53">
        <f t="shared" si="25"/>
        <v>909481631</v>
      </c>
      <c r="J130" s="49">
        <f t="shared" si="25"/>
        <v>745805543</v>
      </c>
      <c r="K130" s="50">
        <f t="shared" si="25"/>
        <v>490847937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161899636</v>
      </c>
      <c r="D133" s="41">
        <v>91299376</v>
      </c>
      <c r="E133" s="42">
        <v>108756107</v>
      </c>
      <c r="F133" s="43">
        <v>215627172</v>
      </c>
      <c r="G133" s="41">
        <v>199717621</v>
      </c>
      <c r="H133" s="44">
        <v>199717621</v>
      </c>
      <c r="I133" s="45">
        <v>135604558</v>
      </c>
      <c r="J133" s="41">
        <v>1009756988</v>
      </c>
      <c r="K133" s="42">
        <v>461674686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161899636</v>
      </c>
      <c r="D134" s="29">
        <f t="shared" si="26"/>
        <v>91299376</v>
      </c>
      <c r="E134" s="30">
        <f t="shared" si="26"/>
        <v>108756107</v>
      </c>
      <c r="F134" s="31">
        <f t="shared" si="26"/>
        <v>215627172</v>
      </c>
      <c r="G134" s="29">
        <f t="shared" si="26"/>
        <v>199717621</v>
      </c>
      <c r="H134" s="32">
        <f t="shared" si="26"/>
        <v>199717621</v>
      </c>
      <c r="I134" s="33">
        <f t="shared" si="26"/>
        <v>135604558</v>
      </c>
      <c r="J134" s="29">
        <f t="shared" si="26"/>
        <v>1009756988</v>
      </c>
      <c r="K134" s="30">
        <f t="shared" si="26"/>
        <v>461674686</v>
      </c>
    </row>
    <row r="135" spans="1:11" ht="13.15" customHeight="1" x14ac:dyDescent="0.25">
      <c r="A135" s="46" t="s">
        <v>43</v>
      </c>
      <c r="B135" s="28" t="s">
        <v>20</v>
      </c>
      <c r="C135" s="1">
        <v>253754990</v>
      </c>
      <c r="D135" s="1">
        <v>204896740</v>
      </c>
      <c r="E135" s="2">
        <v>245564315</v>
      </c>
      <c r="F135" s="3">
        <v>271029518</v>
      </c>
      <c r="G135" s="1">
        <v>324956766</v>
      </c>
      <c r="H135" s="4">
        <v>324956766</v>
      </c>
      <c r="I135" s="5">
        <v>252506796</v>
      </c>
      <c r="J135" s="1">
        <v>293107931</v>
      </c>
      <c r="K135" s="2">
        <v>185129479</v>
      </c>
    </row>
    <row r="136" spans="1:11" ht="13.15" customHeight="1" x14ac:dyDescent="0.25">
      <c r="A136" s="46" t="s">
        <v>44</v>
      </c>
      <c r="B136" s="28" t="s">
        <v>20</v>
      </c>
      <c r="C136" s="36">
        <v>77044367</v>
      </c>
      <c r="D136" s="36">
        <v>71366376</v>
      </c>
      <c r="E136" s="37">
        <v>37653289</v>
      </c>
      <c r="F136" s="38">
        <v>86332210</v>
      </c>
      <c r="G136" s="36">
        <v>99953071</v>
      </c>
      <c r="H136" s="39">
        <v>99953071</v>
      </c>
      <c r="I136" s="40">
        <v>82135390</v>
      </c>
      <c r="J136" s="36">
        <v>65519102</v>
      </c>
      <c r="K136" s="37">
        <v>51912767</v>
      </c>
    </row>
    <row r="137" spans="1:11" ht="13.15" customHeight="1" x14ac:dyDescent="0.25">
      <c r="A137" s="46" t="s">
        <v>45</v>
      </c>
      <c r="B137" s="28" t="s">
        <v>20</v>
      </c>
      <c r="C137" s="36">
        <v>120058832</v>
      </c>
      <c r="D137" s="36">
        <v>155727566</v>
      </c>
      <c r="E137" s="37">
        <v>224254879</v>
      </c>
      <c r="F137" s="38">
        <v>457574140</v>
      </c>
      <c r="G137" s="36">
        <v>401052922</v>
      </c>
      <c r="H137" s="39">
        <v>401052922</v>
      </c>
      <c r="I137" s="40">
        <v>320107611</v>
      </c>
      <c r="J137" s="36">
        <v>204575191</v>
      </c>
      <c r="K137" s="37">
        <v>131828082</v>
      </c>
    </row>
    <row r="138" spans="1:11" ht="13.15" customHeight="1" x14ac:dyDescent="0.25">
      <c r="A138" s="46" t="s">
        <v>46</v>
      </c>
      <c r="B138" s="48" t="s">
        <v>20</v>
      </c>
      <c r="C138" s="36">
        <v>648882154</v>
      </c>
      <c r="D138" s="36">
        <v>560338596</v>
      </c>
      <c r="E138" s="37">
        <v>721809692</v>
      </c>
      <c r="F138" s="38">
        <v>846538609</v>
      </c>
      <c r="G138" s="36">
        <v>905691294</v>
      </c>
      <c r="H138" s="39">
        <v>905691294</v>
      </c>
      <c r="I138" s="40">
        <v>611637954</v>
      </c>
      <c r="J138" s="36">
        <v>515966396</v>
      </c>
      <c r="K138" s="37">
        <v>1003080378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129318546</v>
      </c>
      <c r="E139" s="37">
        <v>35499695</v>
      </c>
      <c r="F139" s="38">
        <v>165193320</v>
      </c>
      <c r="G139" s="36">
        <v>214519240</v>
      </c>
      <c r="H139" s="39">
        <v>214519240</v>
      </c>
      <c r="I139" s="40">
        <v>110100507</v>
      </c>
      <c r="J139" s="36">
        <v>69019335</v>
      </c>
      <c r="K139" s="37">
        <v>20000000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>
        <v>800000</v>
      </c>
      <c r="G141" s="1">
        <v>875000</v>
      </c>
      <c r="H141" s="4">
        <v>875000</v>
      </c>
      <c r="I141" s="5">
        <v>900000</v>
      </c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800000</v>
      </c>
      <c r="G143" s="54">
        <f t="shared" si="27"/>
        <v>875000</v>
      </c>
      <c r="H143" s="57">
        <f t="shared" si="27"/>
        <v>875000</v>
      </c>
      <c r="I143" s="58">
        <f t="shared" si="27"/>
        <v>900000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4973388956</v>
      </c>
      <c r="D144" s="62">
        <f t="shared" si="28"/>
        <v>3707400913</v>
      </c>
      <c r="E144" s="63">
        <f t="shared" si="28"/>
        <v>6925186100</v>
      </c>
      <c r="F144" s="64">
        <f t="shared" si="28"/>
        <v>11034869388</v>
      </c>
      <c r="G144" s="62">
        <f t="shared" si="28"/>
        <v>11379892947</v>
      </c>
      <c r="H144" s="65">
        <f t="shared" si="28"/>
        <v>11379892947</v>
      </c>
      <c r="I144" s="66">
        <f t="shared" si="28"/>
        <v>12073294723</v>
      </c>
      <c r="J144" s="62">
        <f t="shared" si="28"/>
        <v>14323678195</v>
      </c>
      <c r="K144" s="63">
        <f t="shared" si="28"/>
        <v>13234996447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49770664767</v>
      </c>
      <c r="D146" s="29">
        <f t="shared" ref="D146:K146" si="29">D156+D159+D160+D163+D166+D167+SUM(D170:D176)+D179</f>
        <v>52998186102</v>
      </c>
      <c r="E146" s="30">
        <f t="shared" si="29"/>
        <v>55487770820</v>
      </c>
      <c r="F146" s="31">
        <f t="shared" si="29"/>
        <v>65106283415</v>
      </c>
      <c r="G146" s="29">
        <f t="shared" si="29"/>
        <v>63261700198</v>
      </c>
      <c r="H146" s="32">
        <f t="shared" si="29"/>
        <v>63261700198</v>
      </c>
      <c r="I146" s="33">
        <f t="shared" si="29"/>
        <v>71468635210</v>
      </c>
      <c r="J146" s="29">
        <f t="shared" si="29"/>
        <v>81653169560</v>
      </c>
      <c r="K146" s="30">
        <f t="shared" si="29"/>
        <v>90504531774</v>
      </c>
    </row>
    <row r="147" spans="1:11" ht="13.15" customHeight="1" x14ac:dyDescent="0.25">
      <c r="A147" s="35" t="s">
        <v>19</v>
      </c>
      <c r="B147" s="28" t="s">
        <v>20</v>
      </c>
      <c r="C147" s="36">
        <v>10967652592</v>
      </c>
      <c r="D147" s="36">
        <v>9198132550</v>
      </c>
      <c r="E147" s="37">
        <v>9554642496</v>
      </c>
      <c r="F147" s="38">
        <v>11271910063</v>
      </c>
      <c r="G147" s="36">
        <v>10728182891</v>
      </c>
      <c r="H147" s="39">
        <v>10728182891</v>
      </c>
      <c r="I147" s="40">
        <v>12830869638</v>
      </c>
      <c r="J147" s="36">
        <v>15602157635</v>
      </c>
      <c r="K147" s="37">
        <v>17401163767</v>
      </c>
    </row>
    <row r="148" spans="1:11" ht="13.15" customHeight="1" x14ac:dyDescent="0.25">
      <c r="A148" s="35" t="s">
        <v>21</v>
      </c>
      <c r="B148" s="28" t="s">
        <v>20</v>
      </c>
      <c r="C148" s="36">
        <v>1065919677</v>
      </c>
      <c r="D148" s="36">
        <v>1086549581</v>
      </c>
      <c r="E148" s="37">
        <v>1283425573</v>
      </c>
      <c r="F148" s="38">
        <v>1617963796</v>
      </c>
      <c r="G148" s="36">
        <v>1599567016</v>
      </c>
      <c r="H148" s="39">
        <v>1599567016</v>
      </c>
      <c r="I148" s="40">
        <v>1893526946</v>
      </c>
      <c r="J148" s="36">
        <v>2201584236</v>
      </c>
      <c r="K148" s="37">
        <v>2465208097</v>
      </c>
    </row>
    <row r="149" spans="1:11" ht="13.15" customHeight="1" x14ac:dyDescent="0.25">
      <c r="A149" s="35" t="s">
        <v>22</v>
      </c>
      <c r="B149" s="28" t="s">
        <v>20</v>
      </c>
      <c r="C149" s="36">
        <v>8091836818</v>
      </c>
      <c r="D149" s="36">
        <v>9189548114</v>
      </c>
      <c r="E149" s="37">
        <v>9766302106</v>
      </c>
      <c r="F149" s="38">
        <v>10566784848</v>
      </c>
      <c r="G149" s="36">
        <v>10402858153</v>
      </c>
      <c r="H149" s="39">
        <v>10402858153</v>
      </c>
      <c r="I149" s="40">
        <v>10821289181</v>
      </c>
      <c r="J149" s="36">
        <v>11084917550</v>
      </c>
      <c r="K149" s="37">
        <v>11708886723</v>
      </c>
    </row>
    <row r="150" spans="1:11" ht="13.15" customHeight="1" x14ac:dyDescent="0.25">
      <c r="A150" s="35" t="s">
        <v>23</v>
      </c>
      <c r="B150" s="28" t="s">
        <v>20</v>
      </c>
      <c r="C150" s="36">
        <v>5228799983</v>
      </c>
      <c r="D150" s="36">
        <v>5718730430</v>
      </c>
      <c r="E150" s="37">
        <v>6235059851</v>
      </c>
      <c r="F150" s="38">
        <v>7195399585</v>
      </c>
      <c r="G150" s="36">
        <v>7155425722</v>
      </c>
      <c r="H150" s="39">
        <v>7155425722</v>
      </c>
      <c r="I150" s="40">
        <v>8088584364</v>
      </c>
      <c r="J150" s="36">
        <v>9538936697</v>
      </c>
      <c r="K150" s="37">
        <v>11243001673</v>
      </c>
    </row>
    <row r="151" spans="1:11" ht="13.15" customHeight="1" x14ac:dyDescent="0.25">
      <c r="A151" s="35" t="s">
        <v>24</v>
      </c>
      <c r="B151" s="28" t="s">
        <v>20</v>
      </c>
      <c r="C151" s="36">
        <v>4206501656</v>
      </c>
      <c r="D151" s="36">
        <v>5088698286</v>
      </c>
      <c r="E151" s="37">
        <v>5488190127</v>
      </c>
      <c r="F151" s="38">
        <v>8849116846</v>
      </c>
      <c r="G151" s="36">
        <v>8227252600</v>
      </c>
      <c r="H151" s="39">
        <v>8227252600</v>
      </c>
      <c r="I151" s="40">
        <v>11489170664</v>
      </c>
      <c r="J151" s="36">
        <v>15026535928</v>
      </c>
      <c r="K151" s="37">
        <v>18512427588</v>
      </c>
    </row>
    <row r="152" spans="1:11" ht="13.15" customHeight="1" x14ac:dyDescent="0.25">
      <c r="A152" s="35" t="s">
        <v>25</v>
      </c>
      <c r="B152" s="28" t="s">
        <v>20</v>
      </c>
      <c r="C152" s="36">
        <v>738037815</v>
      </c>
      <c r="D152" s="36">
        <v>1027218657</v>
      </c>
      <c r="E152" s="37">
        <v>1134522811</v>
      </c>
      <c r="F152" s="38">
        <v>1552072952</v>
      </c>
      <c r="G152" s="36">
        <v>1406503450</v>
      </c>
      <c r="H152" s="39">
        <v>1406503450</v>
      </c>
      <c r="I152" s="40">
        <v>1383160485</v>
      </c>
      <c r="J152" s="36">
        <v>1337569319</v>
      </c>
      <c r="K152" s="37">
        <v>1464469135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143916981</v>
      </c>
      <c r="D154" s="1">
        <v>140583169</v>
      </c>
      <c r="E154" s="2">
        <v>148855765</v>
      </c>
      <c r="F154" s="3">
        <v>361676422</v>
      </c>
      <c r="G154" s="1">
        <v>236821433</v>
      </c>
      <c r="H154" s="4">
        <v>236821433</v>
      </c>
      <c r="I154" s="5">
        <v>370729581</v>
      </c>
      <c r="J154" s="1">
        <v>571911513</v>
      </c>
      <c r="K154" s="2">
        <v>645849271</v>
      </c>
    </row>
    <row r="155" spans="1:11" ht="13.15" customHeight="1" x14ac:dyDescent="0.25">
      <c r="A155" s="35" t="s">
        <v>28</v>
      </c>
      <c r="B155" s="28" t="s">
        <v>20</v>
      </c>
      <c r="C155" s="41">
        <v>956556785</v>
      </c>
      <c r="D155" s="41">
        <v>976038647</v>
      </c>
      <c r="E155" s="42">
        <v>1015612869</v>
      </c>
      <c r="F155" s="43">
        <v>1115449323</v>
      </c>
      <c r="G155" s="41">
        <v>1071454686</v>
      </c>
      <c r="H155" s="44">
        <v>1071454686</v>
      </c>
      <c r="I155" s="45">
        <v>996433279</v>
      </c>
      <c r="J155" s="41">
        <v>947273957</v>
      </c>
      <c r="K155" s="42">
        <v>856113961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31399222307</v>
      </c>
      <c r="D156" s="36">
        <f t="shared" ref="D156:K156" si="30">SUM(D147:D155)</f>
        <v>32425499434</v>
      </c>
      <c r="E156" s="37">
        <f t="shared" si="30"/>
        <v>34626611598</v>
      </c>
      <c r="F156" s="38">
        <f t="shared" si="30"/>
        <v>42530373835</v>
      </c>
      <c r="G156" s="36">
        <f t="shared" si="30"/>
        <v>40828065951</v>
      </c>
      <c r="H156" s="39">
        <f t="shared" si="30"/>
        <v>40828065951</v>
      </c>
      <c r="I156" s="40">
        <f t="shared" si="30"/>
        <v>47873764138</v>
      </c>
      <c r="J156" s="36">
        <f t="shared" si="30"/>
        <v>56310886835</v>
      </c>
      <c r="K156" s="37">
        <f t="shared" si="30"/>
        <v>64297120215</v>
      </c>
    </row>
    <row r="157" spans="1:11" ht="0.95" customHeight="1" x14ac:dyDescent="0.25">
      <c r="A157" s="47"/>
      <c r="B157" s="48" t="s">
        <v>20</v>
      </c>
      <c r="C157" s="36">
        <v>6635926275</v>
      </c>
      <c r="D157" s="36">
        <v>6672377722</v>
      </c>
      <c r="E157" s="37">
        <v>6480118712</v>
      </c>
      <c r="F157" s="38">
        <v>7129234346</v>
      </c>
      <c r="G157" s="36">
        <v>6827635428</v>
      </c>
      <c r="H157" s="39">
        <v>6827635428</v>
      </c>
      <c r="I157" s="40">
        <v>7159623971</v>
      </c>
      <c r="J157" s="36">
        <v>7667017562</v>
      </c>
      <c r="K157" s="37">
        <v>7862843323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6635926275</v>
      </c>
      <c r="D159" s="36">
        <v>6672377722</v>
      </c>
      <c r="E159" s="37">
        <v>6480118712</v>
      </c>
      <c r="F159" s="38">
        <v>7129234346</v>
      </c>
      <c r="G159" s="36">
        <v>6827635428</v>
      </c>
      <c r="H159" s="39">
        <v>6827635428</v>
      </c>
      <c r="I159" s="40">
        <v>7159623971</v>
      </c>
      <c r="J159" s="36">
        <v>7667017562</v>
      </c>
      <c r="K159" s="37">
        <v>7862843323</v>
      </c>
    </row>
    <row r="160" spans="1:11" ht="13.15" customHeight="1" x14ac:dyDescent="0.25">
      <c r="A160" s="46" t="s">
        <v>105</v>
      </c>
      <c r="B160" s="28" t="s">
        <v>20</v>
      </c>
      <c r="C160" s="36">
        <v>10268009</v>
      </c>
      <c r="D160" s="36">
        <v>10268009</v>
      </c>
      <c r="E160" s="37">
        <v>10268009</v>
      </c>
      <c r="F160" s="38">
        <v>11107953</v>
      </c>
      <c r="G160" s="36">
        <v>10268009</v>
      </c>
      <c r="H160" s="39">
        <v>10268009</v>
      </c>
      <c r="I160" s="40">
        <v>10268009</v>
      </c>
      <c r="J160" s="36">
        <v>11268009</v>
      </c>
      <c r="K160" s="37">
        <v>11268009</v>
      </c>
    </row>
    <row r="161" spans="1:11" ht="0.95" customHeight="1" x14ac:dyDescent="0.25">
      <c r="A161" s="47"/>
      <c r="B161" s="28" t="s">
        <v>20</v>
      </c>
      <c r="C161" s="1">
        <v>579534032</v>
      </c>
      <c r="D161" s="1">
        <v>577860781</v>
      </c>
      <c r="E161" s="2">
        <v>576147041</v>
      </c>
      <c r="F161" s="3">
        <v>574433301</v>
      </c>
      <c r="G161" s="1">
        <v>574433300</v>
      </c>
      <c r="H161" s="4">
        <v>574433300</v>
      </c>
      <c r="I161" s="5">
        <v>572719559</v>
      </c>
      <c r="J161" s="1">
        <v>571005822</v>
      </c>
      <c r="K161" s="2">
        <v>569292082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579534032</v>
      </c>
      <c r="D163" s="36">
        <v>577860781</v>
      </c>
      <c r="E163" s="37">
        <v>576147041</v>
      </c>
      <c r="F163" s="38">
        <v>574433301</v>
      </c>
      <c r="G163" s="36">
        <v>574433300</v>
      </c>
      <c r="H163" s="39">
        <v>574433300</v>
      </c>
      <c r="I163" s="40">
        <v>572719559</v>
      </c>
      <c r="J163" s="36">
        <v>571005822</v>
      </c>
      <c r="K163" s="37">
        <v>569292082</v>
      </c>
    </row>
    <row r="164" spans="1:11" ht="0.95" customHeight="1" x14ac:dyDescent="0.25">
      <c r="A164" s="47"/>
      <c r="B164" s="48" t="s">
        <v>20</v>
      </c>
      <c r="C164" s="36">
        <v>4930638919</v>
      </c>
      <c r="D164" s="36">
        <v>6495089902</v>
      </c>
      <c r="E164" s="37">
        <v>6628373933</v>
      </c>
      <c r="F164" s="38">
        <v>6906242934</v>
      </c>
      <c r="G164" s="36">
        <v>6997425843</v>
      </c>
      <c r="H164" s="39">
        <v>6997425843</v>
      </c>
      <c r="I164" s="40">
        <v>7488455224</v>
      </c>
      <c r="J164" s="36">
        <v>7769228302</v>
      </c>
      <c r="K164" s="37">
        <v>7839111325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4930638919</v>
      </c>
      <c r="D166" s="36">
        <v>6495089902</v>
      </c>
      <c r="E166" s="37">
        <v>6628373933</v>
      </c>
      <c r="F166" s="38">
        <v>6906242934</v>
      </c>
      <c r="G166" s="36">
        <v>6997425843</v>
      </c>
      <c r="H166" s="39">
        <v>6997425843</v>
      </c>
      <c r="I166" s="40">
        <v>7488455224</v>
      </c>
      <c r="J166" s="36">
        <v>7769228302</v>
      </c>
      <c r="K166" s="37">
        <v>7839111325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624624870</v>
      </c>
      <c r="D168" s="1">
        <v>616149492</v>
      </c>
      <c r="E168" s="2">
        <v>706422342</v>
      </c>
      <c r="F168" s="3">
        <v>684466662</v>
      </c>
      <c r="G168" s="1">
        <v>763082668</v>
      </c>
      <c r="H168" s="4">
        <v>763082668</v>
      </c>
      <c r="I168" s="5">
        <v>742187321</v>
      </c>
      <c r="J168" s="1">
        <v>1603709456</v>
      </c>
      <c r="K168" s="2">
        <v>1859139776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624624870</v>
      </c>
      <c r="D170" s="36">
        <v>616149492</v>
      </c>
      <c r="E170" s="37">
        <v>706422342</v>
      </c>
      <c r="F170" s="38">
        <v>684466662</v>
      </c>
      <c r="G170" s="36">
        <v>763082668</v>
      </c>
      <c r="H170" s="39">
        <v>763082668</v>
      </c>
      <c r="I170" s="40">
        <v>742187321</v>
      </c>
      <c r="J170" s="36">
        <v>1603709456</v>
      </c>
      <c r="K170" s="37">
        <v>1859139776</v>
      </c>
    </row>
    <row r="171" spans="1:11" ht="13.15" customHeight="1" x14ac:dyDescent="0.25">
      <c r="A171" s="46" t="s">
        <v>43</v>
      </c>
      <c r="B171" s="28" t="s">
        <v>20</v>
      </c>
      <c r="C171" s="1">
        <v>634441271</v>
      </c>
      <c r="D171" s="1">
        <v>608048371</v>
      </c>
      <c r="E171" s="2">
        <v>588586187</v>
      </c>
      <c r="F171" s="3">
        <v>607963143</v>
      </c>
      <c r="G171" s="1">
        <v>611248487</v>
      </c>
      <c r="H171" s="4">
        <v>611248487</v>
      </c>
      <c r="I171" s="5">
        <v>639005178</v>
      </c>
      <c r="J171" s="1">
        <v>720647733</v>
      </c>
      <c r="K171" s="2">
        <v>695627804</v>
      </c>
    </row>
    <row r="172" spans="1:11" ht="13.15" customHeight="1" x14ac:dyDescent="0.25">
      <c r="A172" s="46" t="s">
        <v>44</v>
      </c>
      <c r="B172" s="28" t="s">
        <v>20</v>
      </c>
      <c r="C172" s="36">
        <v>360552951</v>
      </c>
      <c r="D172" s="36">
        <v>312387019</v>
      </c>
      <c r="E172" s="37">
        <v>319144078</v>
      </c>
      <c r="F172" s="38">
        <v>259508578</v>
      </c>
      <c r="G172" s="36">
        <v>304475335</v>
      </c>
      <c r="H172" s="39">
        <v>304475335</v>
      </c>
      <c r="I172" s="40">
        <v>313929419</v>
      </c>
      <c r="J172" s="36">
        <v>302286134</v>
      </c>
      <c r="K172" s="37">
        <v>280571633</v>
      </c>
    </row>
    <row r="173" spans="1:11" ht="13.15" customHeight="1" x14ac:dyDescent="0.25">
      <c r="A173" s="46" t="s">
        <v>45</v>
      </c>
      <c r="B173" s="28" t="s">
        <v>20</v>
      </c>
      <c r="C173" s="36">
        <v>500145103</v>
      </c>
      <c r="D173" s="36">
        <v>689660924</v>
      </c>
      <c r="E173" s="37">
        <v>674783133</v>
      </c>
      <c r="F173" s="38">
        <v>1024980204</v>
      </c>
      <c r="G173" s="36">
        <v>876796138</v>
      </c>
      <c r="H173" s="39">
        <v>876796138</v>
      </c>
      <c r="I173" s="40">
        <v>1011725417</v>
      </c>
      <c r="J173" s="36">
        <v>1014799229</v>
      </c>
      <c r="K173" s="37">
        <v>949935590</v>
      </c>
    </row>
    <row r="174" spans="1:11" ht="13.15" customHeight="1" x14ac:dyDescent="0.25">
      <c r="A174" s="46" t="s">
        <v>46</v>
      </c>
      <c r="B174" s="48" t="s">
        <v>20</v>
      </c>
      <c r="C174" s="36">
        <v>2976496692</v>
      </c>
      <c r="D174" s="36">
        <v>3342916443</v>
      </c>
      <c r="E174" s="37">
        <v>3633037327</v>
      </c>
      <c r="F174" s="38">
        <v>3904220628</v>
      </c>
      <c r="G174" s="36">
        <v>4008679240</v>
      </c>
      <c r="H174" s="39">
        <v>4008679240</v>
      </c>
      <c r="I174" s="40">
        <v>4086494238</v>
      </c>
      <c r="J174" s="36">
        <v>4043055974</v>
      </c>
      <c r="K174" s="37">
        <v>4480575079</v>
      </c>
    </row>
    <row r="175" spans="1:11" ht="13.15" customHeight="1" x14ac:dyDescent="0.25">
      <c r="A175" s="46" t="s">
        <v>47</v>
      </c>
      <c r="B175" s="28" t="s">
        <v>20</v>
      </c>
      <c r="C175" s="36">
        <v>1118238696</v>
      </c>
      <c r="D175" s="36">
        <v>1247545089</v>
      </c>
      <c r="E175" s="37">
        <v>1244072293</v>
      </c>
      <c r="F175" s="38">
        <v>1472767282</v>
      </c>
      <c r="G175" s="36">
        <v>1458591532</v>
      </c>
      <c r="H175" s="39">
        <v>1458591532</v>
      </c>
      <c r="I175" s="40">
        <v>1568692037</v>
      </c>
      <c r="J175" s="36">
        <v>1637711372</v>
      </c>
      <c r="K175" s="37">
        <v>1657711372</v>
      </c>
    </row>
    <row r="176" spans="1:11" ht="13.15" customHeight="1" x14ac:dyDescent="0.25">
      <c r="A176" s="46" t="s">
        <v>48</v>
      </c>
      <c r="B176" s="28" t="s">
        <v>20</v>
      </c>
      <c r="C176" s="36">
        <v>575642</v>
      </c>
      <c r="D176" s="36">
        <v>382916</v>
      </c>
      <c r="E176" s="37">
        <v>206167</v>
      </c>
      <c r="F176" s="38">
        <v>184549</v>
      </c>
      <c r="G176" s="36">
        <v>206167</v>
      </c>
      <c r="H176" s="39">
        <v>206167</v>
      </c>
      <c r="I176" s="40">
        <v>206166</v>
      </c>
      <c r="J176" s="36">
        <v>206166</v>
      </c>
      <c r="K176" s="37">
        <v>206166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800000</v>
      </c>
      <c r="G177" s="1">
        <v>792100</v>
      </c>
      <c r="H177" s="4">
        <v>792100</v>
      </c>
      <c r="I177" s="5">
        <v>1564533</v>
      </c>
      <c r="J177" s="1">
        <v>1346966</v>
      </c>
      <c r="K177" s="2">
        <v>1129400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>
        <v>800000</v>
      </c>
      <c r="G179" s="41">
        <v>792100</v>
      </c>
      <c r="H179" s="44">
        <v>792100</v>
      </c>
      <c r="I179" s="45">
        <v>1564533</v>
      </c>
      <c r="J179" s="41">
        <v>1346966</v>
      </c>
      <c r="K179" s="42">
        <v>1129400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49770664767</v>
      </c>
      <c r="D180" s="62">
        <f t="shared" ref="D180:K180" si="31">D156+D159+D160+D163+D166+D167+SUM(D170:D176)+D179</f>
        <v>52998186102</v>
      </c>
      <c r="E180" s="63">
        <f t="shared" si="31"/>
        <v>55487770820</v>
      </c>
      <c r="F180" s="64">
        <f t="shared" si="31"/>
        <v>65106283415</v>
      </c>
      <c r="G180" s="62">
        <f t="shared" si="31"/>
        <v>63261700198</v>
      </c>
      <c r="H180" s="65">
        <f t="shared" si="31"/>
        <v>63261700198</v>
      </c>
      <c r="I180" s="66">
        <f t="shared" si="31"/>
        <v>71468635210</v>
      </c>
      <c r="J180" s="62">
        <f t="shared" si="31"/>
        <v>81653169560</v>
      </c>
      <c r="K180" s="63">
        <f t="shared" si="31"/>
        <v>90504531774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2868638167</v>
      </c>
      <c r="D183" s="36">
        <v>3090965214</v>
      </c>
      <c r="E183" s="37">
        <v>3274272828</v>
      </c>
      <c r="F183" s="38">
        <v>3534700958</v>
      </c>
      <c r="G183" s="36">
        <v>3590895637</v>
      </c>
      <c r="H183" s="39">
        <v>3590895637</v>
      </c>
      <c r="I183" s="40">
        <v>3849498303</v>
      </c>
      <c r="J183" s="36">
        <v>4046873887</v>
      </c>
      <c r="K183" s="37">
        <v>4335381263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1408821181</v>
      </c>
      <c r="D184" s="29">
        <f t="shared" ref="D184:K184" si="32">D194+D197+D198+D201+D204+D205+SUM(D208:D214)+D217</f>
        <v>1503394312</v>
      </c>
      <c r="E184" s="30">
        <f t="shared" si="32"/>
        <v>1792002041</v>
      </c>
      <c r="F184" s="31">
        <f t="shared" si="32"/>
        <v>5525753021</v>
      </c>
      <c r="G184" s="29">
        <f t="shared" si="32"/>
        <v>5854434163</v>
      </c>
      <c r="H184" s="32">
        <f t="shared" si="32"/>
        <v>5854434163</v>
      </c>
      <c r="I184" s="33">
        <f t="shared" si="32"/>
        <v>5707793598</v>
      </c>
      <c r="J184" s="29">
        <f t="shared" si="32"/>
        <v>5970471123</v>
      </c>
      <c r="K184" s="30">
        <f t="shared" si="32"/>
        <v>6240660933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46270</v>
      </c>
      <c r="E185" s="37"/>
      <c r="F185" s="38">
        <v>829973882</v>
      </c>
      <c r="G185" s="36">
        <v>932027646</v>
      </c>
      <c r="H185" s="39">
        <v>932027646</v>
      </c>
      <c r="I185" s="40">
        <v>883733484</v>
      </c>
      <c r="J185" s="36">
        <v>929909401</v>
      </c>
      <c r="K185" s="37">
        <v>978510784</v>
      </c>
    </row>
    <row r="186" spans="1:11" ht="13.15" customHeight="1" x14ac:dyDescent="0.25">
      <c r="A186" s="35" t="s">
        <v>21</v>
      </c>
      <c r="B186" s="28" t="s">
        <v>20</v>
      </c>
      <c r="C186" s="36">
        <v>2266843</v>
      </c>
      <c r="D186" s="36">
        <v>33113773</v>
      </c>
      <c r="E186" s="37">
        <v>31277768</v>
      </c>
      <c r="F186" s="38">
        <v>189758241</v>
      </c>
      <c r="G186" s="36">
        <v>181637386</v>
      </c>
      <c r="H186" s="39">
        <v>181637386</v>
      </c>
      <c r="I186" s="40">
        <v>190921151</v>
      </c>
      <c r="J186" s="36">
        <v>203017822</v>
      </c>
      <c r="K186" s="37">
        <v>213763927</v>
      </c>
    </row>
    <row r="187" spans="1:11" ht="13.15" customHeight="1" x14ac:dyDescent="0.25">
      <c r="A187" s="35" t="s">
        <v>22</v>
      </c>
      <c r="B187" s="28" t="s">
        <v>20</v>
      </c>
      <c r="C187" s="36">
        <v>94469685</v>
      </c>
      <c r="D187" s="36">
        <v>126295364</v>
      </c>
      <c r="E187" s="37">
        <v>185872710</v>
      </c>
      <c r="F187" s="38">
        <v>729900151</v>
      </c>
      <c r="G187" s="36">
        <v>753671282</v>
      </c>
      <c r="H187" s="39">
        <v>753671282</v>
      </c>
      <c r="I187" s="40">
        <v>762762652</v>
      </c>
      <c r="J187" s="36">
        <v>796324646</v>
      </c>
      <c r="K187" s="37">
        <v>831362167</v>
      </c>
    </row>
    <row r="188" spans="1:11" ht="13.15" customHeight="1" x14ac:dyDescent="0.25">
      <c r="A188" s="35" t="s">
        <v>23</v>
      </c>
      <c r="B188" s="28" t="s">
        <v>20</v>
      </c>
      <c r="C188" s="36">
        <v>291254739</v>
      </c>
      <c r="D188" s="36">
        <v>334213118</v>
      </c>
      <c r="E188" s="37">
        <v>412203984</v>
      </c>
      <c r="F188" s="38">
        <v>650071509</v>
      </c>
      <c r="G188" s="36">
        <v>681950347</v>
      </c>
      <c r="H188" s="39">
        <v>681950347</v>
      </c>
      <c r="I188" s="40">
        <v>703999414</v>
      </c>
      <c r="J188" s="36">
        <v>753218184</v>
      </c>
      <c r="K188" s="37">
        <v>843307069</v>
      </c>
    </row>
    <row r="189" spans="1:11" ht="13.15" customHeight="1" x14ac:dyDescent="0.25">
      <c r="A189" s="35" t="s">
        <v>24</v>
      </c>
      <c r="B189" s="28" t="s">
        <v>20</v>
      </c>
      <c r="C189" s="36">
        <v>117182418</v>
      </c>
      <c r="D189" s="36">
        <v>95254939</v>
      </c>
      <c r="E189" s="37">
        <v>160161543</v>
      </c>
      <c r="F189" s="38">
        <v>617576512</v>
      </c>
      <c r="G189" s="36">
        <v>707815177</v>
      </c>
      <c r="H189" s="39">
        <v>707815177</v>
      </c>
      <c r="I189" s="40">
        <v>710488559</v>
      </c>
      <c r="J189" s="36">
        <v>746002376</v>
      </c>
      <c r="K189" s="37">
        <v>783308516</v>
      </c>
    </row>
    <row r="190" spans="1:11" ht="13.15" customHeight="1" x14ac:dyDescent="0.25">
      <c r="A190" s="35" t="s">
        <v>25</v>
      </c>
      <c r="B190" s="28" t="s">
        <v>20</v>
      </c>
      <c r="C190" s="36">
        <v>14411164</v>
      </c>
      <c r="D190" s="36">
        <v>28158229</v>
      </c>
      <c r="E190" s="37">
        <v>26571648</v>
      </c>
      <c r="F190" s="38">
        <v>23370785</v>
      </c>
      <c r="G190" s="36">
        <v>21337222</v>
      </c>
      <c r="H190" s="39">
        <v>21337222</v>
      </c>
      <c r="I190" s="40">
        <v>21918256</v>
      </c>
      <c r="J190" s="36">
        <v>22882598</v>
      </c>
      <c r="K190" s="37">
        <v>23889373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3994092</v>
      </c>
      <c r="G192" s="1">
        <v>4295975</v>
      </c>
      <c r="H192" s="4">
        <v>4295975</v>
      </c>
      <c r="I192" s="5">
        <v>4549438</v>
      </c>
      <c r="J192" s="1">
        <v>4749613</v>
      </c>
      <c r="K192" s="2">
        <v>4958597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519584849</v>
      </c>
      <c r="D194" s="29">
        <f t="shared" ref="D194:K194" si="33">SUM(D185:D193)</f>
        <v>617081693</v>
      </c>
      <c r="E194" s="30">
        <f t="shared" si="33"/>
        <v>816087653</v>
      </c>
      <c r="F194" s="31">
        <f t="shared" si="33"/>
        <v>3044645172</v>
      </c>
      <c r="G194" s="29">
        <f t="shared" si="33"/>
        <v>3282735035</v>
      </c>
      <c r="H194" s="32">
        <f t="shared" si="33"/>
        <v>3282735035</v>
      </c>
      <c r="I194" s="33">
        <f t="shared" si="33"/>
        <v>3278372954</v>
      </c>
      <c r="J194" s="29">
        <f t="shared" si="33"/>
        <v>3456104640</v>
      </c>
      <c r="K194" s="30">
        <f t="shared" si="33"/>
        <v>3679100433</v>
      </c>
    </row>
    <row r="195" spans="1:11" ht="13.15" customHeight="1" x14ac:dyDescent="0.25">
      <c r="A195" s="47" t="s">
        <v>31</v>
      </c>
      <c r="B195" s="48" t="s">
        <v>20</v>
      </c>
      <c r="C195" s="36">
        <v>500651479</v>
      </c>
      <c r="D195" s="36">
        <v>434177310</v>
      </c>
      <c r="E195" s="37">
        <v>481612342</v>
      </c>
      <c r="F195" s="38">
        <v>551947627</v>
      </c>
      <c r="G195" s="36">
        <v>618384305</v>
      </c>
      <c r="H195" s="39">
        <v>618384305</v>
      </c>
      <c r="I195" s="40">
        <v>462311397</v>
      </c>
      <c r="J195" s="36">
        <v>484213706</v>
      </c>
      <c r="K195" s="37">
        <v>507049208</v>
      </c>
    </row>
    <row r="196" spans="1:11" ht="13.15" customHeight="1" x14ac:dyDescent="0.25">
      <c r="A196" s="47" t="s">
        <v>32</v>
      </c>
      <c r="B196" s="28" t="s">
        <v>20</v>
      </c>
      <c r="C196" s="41">
        <v>2577181</v>
      </c>
      <c r="D196" s="41">
        <v>1831248</v>
      </c>
      <c r="E196" s="42">
        <v>1948687</v>
      </c>
      <c r="F196" s="43">
        <v>132386188</v>
      </c>
      <c r="G196" s="41">
        <v>119528064</v>
      </c>
      <c r="H196" s="44">
        <v>119528064</v>
      </c>
      <c r="I196" s="45">
        <v>133998639</v>
      </c>
      <c r="J196" s="41">
        <v>141400830</v>
      </c>
      <c r="K196" s="42">
        <v>149213086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503228660</v>
      </c>
      <c r="D197" s="49">
        <f t="shared" si="34"/>
        <v>436008558</v>
      </c>
      <c r="E197" s="50">
        <f t="shared" si="34"/>
        <v>483561029</v>
      </c>
      <c r="F197" s="51">
        <f t="shared" si="34"/>
        <v>684333815</v>
      </c>
      <c r="G197" s="49">
        <f t="shared" si="34"/>
        <v>737912369</v>
      </c>
      <c r="H197" s="52">
        <f t="shared" si="34"/>
        <v>737912369</v>
      </c>
      <c r="I197" s="53">
        <f t="shared" si="34"/>
        <v>596310036</v>
      </c>
      <c r="J197" s="49">
        <f t="shared" si="34"/>
        <v>625614536</v>
      </c>
      <c r="K197" s="50">
        <f t="shared" si="34"/>
        <v>656262294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>
        <v>2761435</v>
      </c>
      <c r="G198" s="36">
        <v>910947</v>
      </c>
      <c r="H198" s="39">
        <v>910947</v>
      </c>
      <c r="I198" s="40">
        <v>367014</v>
      </c>
      <c r="J198" s="36">
        <v>381930</v>
      </c>
      <c r="K198" s="37">
        <v>397493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>
        <v>19730767</v>
      </c>
      <c r="G199" s="1">
        <v>19847994</v>
      </c>
      <c r="H199" s="4">
        <v>19847994</v>
      </c>
      <c r="I199" s="5">
        <v>14252646</v>
      </c>
      <c r="J199" s="1">
        <v>14955659</v>
      </c>
      <c r="K199" s="2">
        <v>15693824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>
        <v>5827</v>
      </c>
      <c r="G200" s="41">
        <v>4263</v>
      </c>
      <c r="H200" s="44">
        <v>4263</v>
      </c>
      <c r="I200" s="45">
        <v>11288</v>
      </c>
      <c r="J200" s="41">
        <v>6562</v>
      </c>
      <c r="K200" s="42">
        <v>6855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19736594</v>
      </c>
      <c r="G201" s="29">
        <f t="shared" si="35"/>
        <v>19852257</v>
      </c>
      <c r="H201" s="32">
        <f t="shared" si="35"/>
        <v>19852257</v>
      </c>
      <c r="I201" s="33">
        <f t="shared" si="35"/>
        <v>14263934</v>
      </c>
      <c r="J201" s="29">
        <f t="shared" si="35"/>
        <v>14962221</v>
      </c>
      <c r="K201" s="30">
        <f t="shared" si="35"/>
        <v>15700679</v>
      </c>
    </row>
    <row r="202" spans="1:11" ht="13.15" customHeight="1" x14ac:dyDescent="0.25">
      <c r="A202" s="47" t="s">
        <v>37</v>
      </c>
      <c r="B202" s="48" t="s">
        <v>20</v>
      </c>
      <c r="C202" s="36">
        <v>46388993</v>
      </c>
      <c r="D202" s="36">
        <v>46512982</v>
      </c>
      <c r="E202" s="37">
        <v>38572918</v>
      </c>
      <c r="F202" s="38">
        <v>323416771</v>
      </c>
      <c r="G202" s="36">
        <v>274648374</v>
      </c>
      <c r="H202" s="39">
        <v>274648374</v>
      </c>
      <c r="I202" s="40">
        <v>300763295</v>
      </c>
      <c r="J202" s="36">
        <v>313317210</v>
      </c>
      <c r="K202" s="37">
        <v>327599000</v>
      </c>
    </row>
    <row r="203" spans="1:11" ht="13.15" customHeight="1" x14ac:dyDescent="0.25">
      <c r="A203" s="47" t="s">
        <v>38</v>
      </c>
      <c r="B203" s="28" t="s">
        <v>20</v>
      </c>
      <c r="C203" s="41">
        <v>559286</v>
      </c>
      <c r="D203" s="41">
        <v>8243</v>
      </c>
      <c r="E203" s="42"/>
      <c r="F203" s="43">
        <v>27233837</v>
      </c>
      <c r="G203" s="41">
        <v>70151746</v>
      </c>
      <c r="H203" s="44">
        <v>70151746</v>
      </c>
      <c r="I203" s="45">
        <v>68778653</v>
      </c>
      <c r="J203" s="41">
        <v>72281129</v>
      </c>
      <c r="K203" s="42">
        <v>75963709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46948279</v>
      </c>
      <c r="D204" s="49">
        <f t="shared" si="36"/>
        <v>46521225</v>
      </c>
      <c r="E204" s="50">
        <f t="shared" si="36"/>
        <v>38572918</v>
      </c>
      <c r="F204" s="51">
        <f t="shared" si="36"/>
        <v>350650608</v>
      </c>
      <c r="G204" s="49">
        <f t="shared" si="36"/>
        <v>344800120</v>
      </c>
      <c r="H204" s="52">
        <f t="shared" si="36"/>
        <v>344800120</v>
      </c>
      <c r="I204" s="53">
        <f t="shared" si="36"/>
        <v>369541948</v>
      </c>
      <c r="J204" s="49">
        <f t="shared" si="36"/>
        <v>385598339</v>
      </c>
      <c r="K204" s="50">
        <f t="shared" si="36"/>
        <v>403562709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89672122</v>
      </c>
      <c r="D209" s="1">
        <v>85645991</v>
      </c>
      <c r="E209" s="2">
        <v>87155274</v>
      </c>
      <c r="F209" s="3">
        <v>304200384</v>
      </c>
      <c r="G209" s="1">
        <v>307102437</v>
      </c>
      <c r="H209" s="4">
        <v>307102437</v>
      </c>
      <c r="I209" s="5">
        <v>364045108</v>
      </c>
      <c r="J209" s="1">
        <v>360148486</v>
      </c>
      <c r="K209" s="2">
        <v>383658486</v>
      </c>
    </row>
    <row r="210" spans="1:11" ht="13.15" customHeight="1" x14ac:dyDescent="0.25">
      <c r="A210" s="46" t="s">
        <v>44</v>
      </c>
      <c r="B210" s="28" t="s">
        <v>20</v>
      </c>
      <c r="C210" s="36">
        <v>244</v>
      </c>
      <c r="D210" s="36">
        <v>92340</v>
      </c>
      <c r="E210" s="37">
        <v>159657</v>
      </c>
      <c r="F210" s="38">
        <v>245191287</v>
      </c>
      <c r="G210" s="36">
        <v>243168647</v>
      </c>
      <c r="H210" s="39">
        <v>243168647</v>
      </c>
      <c r="I210" s="40">
        <v>243100227</v>
      </c>
      <c r="J210" s="36">
        <v>247851142</v>
      </c>
      <c r="K210" s="37">
        <v>254870939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404140539</v>
      </c>
      <c r="G211" s="36">
        <v>441552130</v>
      </c>
      <c r="H211" s="39">
        <v>441552130</v>
      </c>
      <c r="I211" s="40">
        <v>358875713</v>
      </c>
      <c r="J211" s="36">
        <v>374837028</v>
      </c>
      <c r="K211" s="37">
        <v>392515756</v>
      </c>
    </row>
    <row r="212" spans="1:11" ht="13.15" customHeight="1" x14ac:dyDescent="0.25">
      <c r="A212" s="46" t="s">
        <v>46</v>
      </c>
      <c r="B212" s="48" t="s">
        <v>20</v>
      </c>
      <c r="C212" s="36">
        <v>249387027</v>
      </c>
      <c r="D212" s="36">
        <v>318044505</v>
      </c>
      <c r="E212" s="37">
        <v>366465510</v>
      </c>
      <c r="F212" s="38">
        <v>470093187</v>
      </c>
      <c r="G212" s="36">
        <v>476400221</v>
      </c>
      <c r="H212" s="39">
        <v>476400221</v>
      </c>
      <c r="I212" s="40">
        <v>482916664</v>
      </c>
      <c r="J212" s="36">
        <v>504972801</v>
      </c>
      <c r="K212" s="37">
        <v>454592144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4277459348</v>
      </c>
      <c r="D219" s="62">
        <f t="shared" si="39"/>
        <v>4594359526</v>
      </c>
      <c r="E219" s="63">
        <f t="shared" si="39"/>
        <v>5066274869</v>
      </c>
      <c r="F219" s="64">
        <f t="shared" si="39"/>
        <v>9060453979</v>
      </c>
      <c r="G219" s="62">
        <f t="shared" si="39"/>
        <v>9445329800</v>
      </c>
      <c r="H219" s="65">
        <f t="shared" si="39"/>
        <v>9445329800</v>
      </c>
      <c r="I219" s="66">
        <f t="shared" si="39"/>
        <v>9557291901</v>
      </c>
      <c r="J219" s="62">
        <f t="shared" si="39"/>
        <v>10017345010</v>
      </c>
      <c r="K219" s="63">
        <f t="shared" si="39"/>
        <v>10576042196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0.27974151575688666</v>
      </c>
      <c r="D221" s="6">
        <f t="shared" si="40"/>
        <v>0.59311954455463556</v>
      </c>
      <c r="E221" s="7">
        <f t="shared" si="40"/>
        <v>0.51396327731900227</v>
      </c>
      <c r="F221" s="8">
        <f t="shared" si="40"/>
        <v>0.56814674642345664</v>
      </c>
      <c r="G221" s="6">
        <f t="shared" si="40"/>
        <v>0.58241796692360392</v>
      </c>
      <c r="H221" s="9">
        <f t="shared" si="40"/>
        <v>0.58241796692360392</v>
      </c>
      <c r="I221" s="10">
        <f t="shared" si="40"/>
        <v>0.58464112174394733</v>
      </c>
      <c r="J221" s="6">
        <f t="shared" si="40"/>
        <v>0.51619848668346879</v>
      </c>
      <c r="K221" s="7">
        <f t="shared" si="40"/>
        <v>0.49079099733890547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0.48499088557235948</v>
      </c>
      <c r="D222" s="6">
        <f t="shared" si="41"/>
        <v>0.71140624004447306</v>
      </c>
      <c r="E222" s="7">
        <f t="shared" si="41"/>
        <v>1.087047882376404</v>
      </c>
      <c r="F222" s="8">
        <f t="shared" si="41"/>
        <v>1.7736790790775574</v>
      </c>
      <c r="G222" s="6">
        <f t="shared" si="41"/>
        <v>1.8457384407688371</v>
      </c>
      <c r="H222" s="9">
        <f t="shared" si="41"/>
        <v>1.8457384407688371</v>
      </c>
      <c r="I222" s="10">
        <f t="shared" si="41"/>
        <v>1.8336271416197583</v>
      </c>
      <c r="J222" s="6">
        <f t="shared" si="41"/>
        <v>1.8270549600647834</v>
      </c>
      <c r="K222" s="7">
        <f t="shared" si="41"/>
        <v>1.4982804768374993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2.8672006704428391E-2</v>
      </c>
      <c r="D223" s="6">
        <f t="shared" si="42"/>
        <v>2.8706197101223994E-2</v>
      </c>
      <c r="E223" s="7">
        <f t="shared" si="42"/>
        <v>3.2718033415723081E-2</v>
      </c>
      <c r="F223" s="8">
        <f t="shared" si="42"/>
        <v>8.5747545508091147E-2</v>
      </c>
      <c r="G223" s="6">
        <f t="shared" si="42"/>
        <v>9.3675020397465947E-2</v>
      </c>
      <c r="H223" s="9">
        <f t="shared" si="42"/>
        <v>9.3675020397465947E-2</v>
      </c>
      <c r="I223" s="10">
        <f t="shared" si="42"/>
        <v>8.0710706775302177E-2</v>
      </c>
      <c r="J223" s="6">
        <f t="shared" si="42"/>
        <v>7.4591760624468179E-2</v>
      </c>
      <c r="K223" s="7">
        <f t="shared" si="42"/>
        <v>7.040564824574326E-2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5.6986680750279212E-2</v>
      </c>
      <c r="D224" s="6">
        <f t="shared" si="43"/>
        <v>7.0693168321401822E-2</v>
      </c>
      <c r="E224" s="7">
        <f t="shared" si="43"/>
        <v>9.7702899763476278E-2</v>
      </c>
      <c r="F224" s="8">
        <f t="shared" si="43"/>
        <v>0.18308389106118406</v>
      </c>
      <c r="G224" s="6">
        <f t="shared" si="43"/>
        <v>0.19974180213044176</v>
      </c>
      <c r="H224" s="9">
        <f t="shared" si="43"/>
        <v>0.19974180213044176</v>
      </c>
      <c r="I224" s="10">
        <f t="shared" si="43"/>
        <v>0.18052804347950943</v>
      </c>
      <c r="J224" s="6">
        <f t="shared" si="43"/>
        <v>0.16697247598228729</v>
      </c>
      <c r="K224" s="7">
        <f t="shared" si="43"/>
        <v>0.14369231915335304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462918</v>
      </c>
      <c r="D5" s="29">
        <f t="shared" ref="D5:K5" si="0">D15+D18+D19+D22+D25+D26+SUM(D29:D35)+D38</f>
        <v>-272737</v>
      </c>
      <c r="E5" s="30">
        <f t="shared" si="0"/>
        <v>16158049</v>
      </c>
      <c r="F5" s="31">
        <f t="shared" si="0"/>
        <v>25077263</v>
      </c>
      <c r="G5" s="29">
        <f t="shared" si="0"/>
        <v>33334433</v>
      </c>
      <c r="H5" s="32">
        <f t="shared" si="0"/>
        <v>33334433</v>
      </c>
      <c r="I5" s="33">
        <f t="shared" si="0"/>
        <v>40193979</v>
      </c>
      <c r="J5" s="29">
        <f t="shared" si="0"/>
        <v>20804372</v>
      </c>
      <c r="K5" s="30">
        <f t="shared" si="0"/>
        <v>18908850</v>
      </c>
    </row>
    <row r="6" spans="1:11" ht="13.15" customHeight="1" x14ac:dyDescent="0.25">
      <c r="A6" s="35" t="s">
        <v>19</v>
      </c>
      <c r="B6" s="28" t="s">
        <v>20</v>
      </c>
      <c r="C6" s="36">
        <v>357942</v>
      </c>
      <c r="D6" s="36">
        <v>-272737</v>
      </c>
      <c r="E6" s="37">
        <v>7432428</v>
      </c>
      <c r="F6" s="38">
        <v>6477971</v>
      </c>
      <c r="G6" s="36">
        <v>18687823</v>
      </c>
      <c r="H6" s="39">
        <v>18687823</v>
      </c>
      <c r="I6" s="40">
        <v>27630440</v>
      </c>
      <c r="J6" s="36">
        <v>11212667</v>
      </c>
      <c r="K6" s="37">
        <v>8695652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2749659</v>
      </c>
      <c r="F8" s="38">
        <v>4590739</v>
      </c>
      <c r="G8" s="36">
        <v>7252282</v>
      </c>
      <c r="H8" s="39">
        <v>7252282</v>
      </c>
      <c r="I8" s="40">
        <v>2487565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1427648</v>
      </c>
      <c r="F9" s="38">
        <v>2610000</v>
      </c>
      <c r="G9" s="36">
        <v>2669695</v>
      </c>
      <c r="H9" s="39">
        <v>2669695</v>
      </c>
      <c r="I9" s="40">
        <v>1043478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717353</v>
      </c>
      <c r="F10" s="38">
        <v>1610000</v>
      </c>
      <c r="G10" s="36">
        <v>2012808</v>
      </c>
      <c r="H10" s="39">
        <v>2012808</v>
      </c>
      <c r="I10" s="40">
        <v>900000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>
        <v>1739130</v>
      </c>
      <c r="K11" s="37">
        <v>2323091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357942</v>
      </c>
      <c r="D15" s="29">
        <f t="shared" ref="D15:K15" si="1">SUM(D6:D14)</f>
        <v>-272737</v>
      </c>
      <c r="E15" s="30">
        <f t="shared" si="1"/>
        <v>12327088</v>
      </c>
      <c r="F15" s="31">
        <f t="shared" si="1"/>
        <v>15288710</v>
      </c>
      <c r="G15" s="29">
        <f t="shared" si="1"/>
        <v>30622608</v>
      </c>
      <c r="H15" s="32">
        <f t="shared" si="1"/>
        <v>30622608</v>
      </c>
      <c r="I15" s="33">
        <f t="shared" si="1"/>
        <v>32061483</v>
      </c>
      <c r="J15" s="29">
        <f t="shared" si="1"/>
        <v>12951797</v>
      </c>
      <c r="K15" s="30">
        <f t="shared" si="1"/>
        <v>11018743</v>
      </c>
    </row>
    <row r="16" spans="1:11" ht="13.15" customHeight="1" x14ac:dyDescent="0.25">
      <c r="A16" s="47" t="s">
        <v>31</v>
      </c>
      <c r="B16" s="48" t="s">
        <v>20</v>
      </c>
      <c r="C16" s="36">
        <v>104976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2597249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104976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2597249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>
        <v>81000</v>
      </c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81000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-14729</v>
      </c>
      <c r="D30" s="1"/>
      <c r="E30" s="2">
        <v>185371</v>
      </c>
      <c r="F30" s="3"/>
      <c r="G30" s="1">
        <v>1183288</v>
      </c>
      <c r="H30" s="4">
        <v>1183288</v>
      </c>
      <c r="I30" s="5">
        <v>691739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14729</v>
      </c>
      <c r="D31" s="36"/>
      <c r="E31" s="37">
        <v>1364007</v>
      </c>
      <c r="F31" s="38">
        <v>43478</v>
      </c>
      <c r="G31" s="36">
        <v>169623</v>
      </c>
      <c r="H31" s="39">
        <v>169623</v>
      </c>
      <c r="I31" s="40">
        <v>113800</v>
      </c>
      <c r="J31" s="36">
        <v>26488</v>
      </c>
      <c r="K31" s="37">
        <v>24138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1851148</v>
      </c>
      <c r="F32" s="38">
        <v>400000</v>
      </c>
      <c r="G32" s="36">
        <v>1283914</v>
      </c>
      <c r="H32" s="39">
        <v>1283914</v>
      </c>
      <c r="I32" s="40">
        <v>1240000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408696</v>
      </c>
      <c r="F33" s="38">
        <v>6747826</v>
      </c>
      <c r="G33" s="36">
        <v>75000</v>
      </c>
      <c r="H33" s="39">
        <v>75000</v>
      </c>
      <c r="I33" s="40">
        <v>6086957</v>
      </c>
      <c r="J33" s="36">
        <v>7826087</v>
      </c>
      <c r="K33" s="37">
        <v>7865969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-81000</v>
      </c>
      <c r="E34" s="37">
        <v>21739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</v>
      </c>
      <c r="D40" s="29">
        <f t="shared" ref="D40:K40" si="7">D50+D53+D54+D57+D60+D61+SUM(D64:D70)+D73</f>
        <v>0</v>
      </c>
      <c r="E40" s="30">
        <f t="shared" si="7"/>
        <v>138770</v>
      </c>
      <c r="F40" s="31">
        <f t="shared" si="7"/>
        <v>0</v>
      </c>
      <c r="G40" s="29">
        <f t="shared" si="7"/>
        <v>585011</v>
      </c>
      <c r="H40" s="32">
        <f t="shared" si="7"/>
        <v>585011</v>
      </c>
      <c r="I40" s="33">
        <f t="shared" si="7"/>
        <v>1654348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>
        <v>24112</v>
      </c>
      <c r="H43" s="39">
        <v>24112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114370</v>
      </c>
      <c r="F44" s="38"/>
      <c r="G44" s="36">
        <v>56500</v>
      </c>
      <c r="H44" s="39">
        <v>56500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-1</v>
      </c>
      <c r="D45" s="36"/>
      <c r="E45" s="37"/>
      <c r="F45" s="38"/>
      <c r="G45" s="36"/>
      <c r="H45" s="39"/>
      <c r="I45" s="40">
        <v>1654348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-1</v>
      </c>
      <c r="D50" s="29">
        <f t="shared" ref="D50:K50" si="8">SUM(D41:D49)</f>
        <v>0</v>
      </c>
      <c r="E50" s="30">
        <f t="shared" si="8"/>
        <v>114370</v>
      </c>
      <c r="F50" s="31">
        <f t="shared" si="8"/>
        <v>0</v>
      </c>
      <c r="G50" s="29">
        <f t="shared" si="8"/>
        <v>80612</v>
      </c>
      <c r="H50" s="32">
        <f t="shared" si="8"/>
        <v>80612</v>
      </c>
      <c r="I50" s="33">
        <f t="shared" si="8"/>
        <v>1654348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24400</v>
      </c>
      <c r="F51" s="38"/>
      <c r="G51" s="36">
        <v>504399</v>
      </c>
      <c r="H51" s="39">
        <v>504399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24400</v>
      </c>
      <c r="F53" s="51">
        <f t="shared" si="9"/>
        <v>0</v>
      </c>
      <c r="G53" s="49">
        <f t="shared" si="9"/>
        <v>504399</v>
      </c>
      <c r="H53" s="52">
        <f t="shared" si="9"/>
        <v>504399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-462920</v>
      </c>
      <c r="D75" s="29">
        <f t="shared" ref="D75:K75" si="14">D85+D88+D89+D92+D95+D96+SUM(D99:D105)+D108</f>
        <v>272737</v>
      </c>
      <c r="E75" s="30">
        <f t="shared" si="14"/>
        <v>32251976</v>
      </c>
      <c r="F75" s="31">
        <f t="shared" si="14"/>
        <v>26570775</v>
      </c>
      <c r="G75" s="29">
        <f t="shared" si="14"/>
        <v>25198617</v>
      </c>
      <c r="H75" s="32">
        <f t="shared" si="14"/>
        <v>25198617</v>
      </c>
      <c r="I75" s="33">
        <f t="shared" si="14"/>
        <v>7252287</v>
      </c>
      <c r="J75" s="29">
        <f t="shared" si="14"/>
        <v>8695652</v>
      </c>
      <c r="K75" s="30">
        <f t="shared" si="14"/>
        <v>13478261</v>
      </c>
    </row>
    <row r="76" spans="1:11" ht="13.15" customHeight="1" x14ac:dyDescent="0.25">
      <c r="A76" s="35" t="s">
        <v>19</v>
      </c>
      <c r="B76" s="28" t="s">
        <v>20</v>
      </c>
      <c r="C76" s="36">
        <v>-357943</v>
      </c>
      <c r="D76" s="36">
        <v>272738</v>
      </c>
      <c r="E76" s="37">
        <v>10457871</v>
      </c>
      <c r="F76" s="38">
        <v>5079974</v>
      </c>
      <c r="G76" s="36"/>
      <c r="H76" s="39"/>
      <c r="I76" s="40">
        <v>5094205</v>
      </c>
      <c r="J76" s="36"/>
      <c r="K76" s="37">
        <v>3478261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82800</v>
      </c>
      <c r="F78" s="38">
        <v>3217391</v>
      </c>
      <c r="G78" s="36">
        <v>3217391</v>
      </c>
      <c r="H78" s="39">
        <v>3217391</v>
      </c>
      <c r="I78" s="40">
        <v>10000</v>
      </c>
      <c r="J78" s="36">
        <v>8695652</v>
      </c>
      <c r="K78" s="37">
        <v>10000000</v>
      </c>
    </row>
    <row r="79" spans="1:11" ht="13.15" customHeight="1" x14ac:dyDescent="0.25">
      <c r="A79" s="35" t="s">
        <v>23</v>
      </c>
      <c r="B79" s="28" t="s">
        <v>20</v>
      </c>
      <c r="C79" s="36">
        <v>-3433186</v>
      </c>
      <c r="D79" s="36">
        <v>-6038890</v>
      </c>
      <c r="E79" s="37">
        <v>15730786</v>
      </c>
      <c r="F79" s="38">
        <v>9565217</v>
      </c>
      <c r="G79" s="36">
        <v>11928806</v>
      </c>
      <c r="H79" s="39">
        <v>11928806</v>
      </c>
      <c r="I79" s="40">
        <v>1104604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3433185</v>
      </c>
      <c r="D80" s="36">
        <v>6038890</v>
      </c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-357944</v>
      </c>
      <c r="D85" s="29">
        <f t="shared" ref="D85:K85" si="15">SUM(D76:D84)</f>
        <v>272738</v>
      </c>
      <c r="E85" s="30">
        <f t="shared" si="15"/>
        <v>26271457</v>
      </c>
      <c r="F85" s="31">
        <f t="shared" si="15"/>
        <v>17862582</v>
      </c>
      <c r="G85" s="29">
        <f t="shared" si="15"/>
        <v>15146197</v>
      </c>
      <c r="H85" s="32">
        <f t="shared" si="15"/>
        <v>15146197</v>
      </c>
      <c r="I85" s="33">
        <f t="shared" si="15"/>
        <v>6208809</v>
      </c>
      <c r="J85" s="29">
        <f t="shared" si="15"/>
        <v>8695652</v>
      </c>
      <c r="K85" s="30">
        <f t="shared" si="15"/>
        <v>13478261</v>
      </c>
    </row>
    <row r="86" spans="1:11" ht="13.15" customHeight="1" x14ac:dyDescent="0.25">
      <c r="A86" s="47" t="s">
        <v>31</v>
      </c>
      <c r="B86" s="48" t="s">
        <v>20</v>
      </c>
      <c r="C86" s="36">
        <v>-104976</v>
      </c>
      <c r="D86" s="36"/>
      <c r="E86" s="37">
        <v>1708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5683280</v>
      </c>
      <c r="F87" s="43">
        <v>8708193</v>
      </c>
      <c r="G87" s="41">
        <v>10052420</v>
      </c>
      <c r="H87" s="44">
        <v>10052420</v>
      </c>
      <c r="I87" s="45">
        <v>1043478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-104976</v>
      </c>
      <c r="D88" s="49">
        <f t="shared" si="16"/>
        <v>0</v>
      </c>
      <c r="E88" s="50">
        <f t="shared" si="16"/>
        <v>5684988</v>
      </c>
      <c r="F88" s="51">
        <f t="shared" si="16"/>
        <v>8708193</v>
      </c>
      <c r="G88" s="49">
        <f t="shared" si="16"/>
        <v>10052420</v>
      </c>
      <c r="H88" s="52">
        <f t="shared" si="16"/>
        <v>10052420</v>
      </c>
      <c r="I88" s="53">
        <f t="shared" si="16"/>
        <v>1043478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-1</v>
      </c>
      <c r="E93" s="37">
        <v>139782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-1</v>
      </c>
      <c r="E95" s="50">
        <f t="shared" si="18"/>
        <v>139782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155749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-3</v>
      </c>
      <c r="D110" s="29">
        <f t="shared" ref="D110:K110" si="21">D120+D123+D124+D127+D130+D131+SUM(D134:D140)+D143</f>
        <v>0</v>
      </c>
      <c r="E110" s="30">
        <f t="shared" si="21"/>
        <v>48548795</v>
      </c>
      <c r="F110" s="31">
        <f t="shared" si="21"/>
        <v>51648038</v>
      </c>
      <c r="G110" s="29">
        <f t="shared" si="21"/>
        <v>59118061</v>
      </c>
      <c r="H110" s="32">
        <f t="shared" si="21"/>
        <v>59118061</v>
      </c>
      <c r="I110" s="33">
        <f t="shared" si="21"/>
        <v>49100614</v>
      </c>
      <c r="J110" s="29">
        <f t="shared" si="21"/>
        <v>29500024</v>
      </c>
      <c r="K110" s="30">
        <f t="shared" si="21"/>
        <v>32387111</v>
      </c>
    </row>
    <row r="111" spans="1:11" ht="13.15" customHeight="1" x14ac:dyDescent="0.25">
      <c r="A111" s="35" t="s">
        <v>19</v>
      </c>
      <c r="B111" s="28" t="s">
        <v>20</v>
      </c>
      <c r="C111" s="36">
        <v>-1</v>
      </c>
      <c r="D111" s="36">
        <v>1</v>
      </c>
      <c r="E111" s="37">
        <v>17890299</v>
      </c>
      <c r="F111" s="38">
        <v>11557945</v>
      </c>
      <c r="G111" s="36">
        <v>18687823</v>
      </c>
      <c r="H111" s="39">
        <v>18687823</v>
      </c>
      <c r="I111" s="40">
        <v>32724645</v>
      </c>
      <c r="J111" s="36">
        <v>11212667</v>
      </c>
      <c r="K111" s="37">
        <v>12173913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2832459</v>
      </c>
      <c r="F113" s="38">
        <v>7808130</v>
      </c>
      <c r="G113" s="36">
        <v>10493785</v>
      </c>
      <c r="H113" s="39">
        <v>10493785</v>
      </c>
      <c r="I113" s="40">
        <v>2497565</v>
      </c>
      <c r="J113" s="36">
        <v>8695652</v>
      </c>
      <c r="K113" s="37">
        <v>10000000</v>
      </c>
    </row>
    <row r="114" spans="1:11" ht="13.15" customHeight="1" x14ac:dyDescent="0.25">
      <c r="A114" s="35" t="s">
        <v>23</v>
      </c>
      <c r="B114" s="28" t="s">
        <v>20</v>
      </c>
      <c r="C114" s="36">
        <v>-3433186</v>
      </c>
      <c r="D114" s="36">
        <v>-6038890</v>
      </c>
      <c r="E114" s="37">
        <v>17272804</v>
      </c>
      <c r="F114" s="38">
        <v>12175217</v>
      </c>
      <c r="G114" s="36">
        <v>14655001</v>
      </c>
      <c r="H114" s="39">
        <v>14655001</v>
      </c>
      <c r="I114" s="40">
        <v>2148082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3433184</v>
      </c>
      <c r="D115" s="36">
        <v>6038890</v>
      </c>
      <c r="E115" s="37">
        <v>717353</v>
      </c>
      <c r="F115" s="38">
        <v>1610000</v>
      </c>
      <c r="G115" s="36">
        <v>2012808</v>
      </c>
      <c r="H115" s="39">
        <v>2012808</v>
      </c>
      <c r="I115" s="40">
        <v>2554348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>
        <v>1739130</v>
      </c>
      <c r="K116" s="37">
        <v>2323091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-3</v>
      </c>
      <c r="D120" s="29">
        <f t="shared" ref="D120:K120" si="22">SUM(D111:D119)</f>
        <v>1</v>
      </c>
      <c r="E120" s="30">
        <f t="shared" si="22"/>
        <v>38712915</v>
      </c>
      <c r="F120" s="31">
        <f t="shared" si="22"/>
        <v>33151292</v>
      </c>
      <c r="G120" s="29">
        <f t="shared" si="22"/>
        <v>45849417</v>
      </c>
      <c r="H120" s="32">
        <f t="shared" si="22"/>
        <v>45849417</v>
      </c>
      <c r="I120" s="33">
        <f t="shared" si="22"/>
        <v>39924640</v>
      </c>
      <c r="J120" s="29">
        <f t="shared" si="22"/>
        <v>21647449</v>
      </c>
      <c r="K120" s="30">
        <f t="shared" si="22"/>
        <v>24497004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26108</v>
      </c>
      <c r="F121" s="38"/>
      <c r="G121" s="36">
        <v>504399</v>
      </c>
      <c r="H121" s="39">
        <v>504399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5683280</v>
      </c>
      <c r="F122" s="43">
        <v>11305442</v>
      </c>
      <c r="G122" s="41">
        <v>10052420</v>
      </c>
      <c r="H122" s="44">
        <v>10052420</v>
      </c>
      <c r="I122" s="45">
        <v>1043478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5709388</v>
      </c>
      <c r="F123" s="51">
        <f t="shared" si="23"/>
        <v>11305442</v>
      </c>
      <c r="G123" s="49">
        <f t="shared" si="23"/>
        <v>10556819</v>
      </c>
      <c r="H123" s="52">
        <f t="shared" si="23"/>
        <v>10556819</v>
      </c>
      <c r="I123" s="53">
        <f t="shared" si="23"/>
        <v>1043478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-1</v>
      </c>
      <c r="E128" s="37">
        <v>139782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-1</v>
      </c>
      <c r="E130" s="50">
        <f t="shared" si="25"/>
        <v>139782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>
        <v>81000</v>
      </c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81000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-14729</v>
      </c>
      <c r="D135" s="1"/>
      <c r="E135" s="2">
        <v>341120</v>
      </c>
      <c r="F135" s="3"/>
      <c r="G135" s="1">
        <v>1183288</v>
      </c>
      <c r="H135" s="4">
        <v>1183288</v>
      </c>
      <c r="I135" s="5">
        <v>691739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14729</v>
      </c>
      <c r="D136" s="36"/>
      <c r="E136" s="37">
        <v>1364007</v>
      </c>
      <c r="F136" s="38">
        <v>43478</v>
      </c>
      <c r="G136" s="36">
        <v>169623</v>
      </c>
      <c r="H136" s="39">
        <v>169623</v>
      </c>
      <c r="I136" s="40">
        <v>113800</v>
      </c>
      <c r="J136" s="36">
        <v>26488</v>
      </c>
      <c r="K136" s="37">
        <v>24138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1851148</v>
      </c>
      <c r="F137" s="38">
        <v>400000</v>
      </c>
      <c r="G137" s="36">
        <v>1283914</v>
      </c>
      <c r="H137" s="39">
        <v>1283914</v>
      </c>
      <c r="I137" s="40">
        <v>1240000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408696</v>
      </c>
      <c r="F138" s="38">
        <v>6747826</v>
      </c>
      <c r="G138" s="36">
        <v>75000</v>
      </c>
      <c r="H138" s="39">
        <v>75000</v>
      </c>
      <c r="I138" s="40">
        <v>6086957</v>
      </c>
      <c r="J138" s="36">
        <v>7826087</v>
      </c>
      <c r="K138" s="37">
        <v>7865969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-81000</v>
      </c>
      <c r="E139" s="37">
        <v>21739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-3</v>
      </c>
      <c r="D144" s="62">
        <f t="shared" si="28"/>
        <v>0</v>
      </c>
      <c r="E144" s="63">
        <f t="shared" si="28"/>
        <v>48548795</v>
      </c>
      <c r="F144" s="64">
        <f t="shared" si="28"/>
        <v>51648038</v>
      </c>
      <c r="G144" s="62">
        <f t="shared" si="28"/>
        <v>59118061</v>
      </c>
      <c r="H144" s="65">
        <f t="shared" si="28"/>
        <v>59118061</v>
      </c>
      <c r="I144" s="66">
        <f t="shared" si="28"/>
        <v>49100614</v>
      </c>
      <c r="J144" s="62">
        <f t="shared" si="28"/>
        <v>29500024</v>
      </c>
      <c r="K144" s="63">
        <f t="shared" si="28"/>
        <v>32387111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741954151</v>
      </c>
      <c r="D146" s="29">
        <f t="shared" ref="D146:K146" si="29">D156+D159+D160+D163+D166+D167+SUM(D170:D176)+D179</f>
        <v>722970796</v>
      </c>
      <c r="E146" s="30">
        <f t="shared" si="29"/>
        <v>881947849</v>
      </c>
      <c r="F146" s="31">
        <f t="shared" si="29"/>
        <v>732197124</v>
      </c>
      <c r="G146" s="29">
        <f t="shared" si="29"/>
        <v>893996557</v>
      </c>
      <c r="H146" s="32">
        <f t="shared" si="29"/>
        <v>893996557</v>
      </c>
      <c r="I146" s="33">
        <f t="shared" si="29"/>
        <v>877412877</v>
      </c>
      <c r="J146" s="29">
        <f t="shared" si="29"/>
        <v>862047976</v>
      </c>
      <c r="K146" s="30">
        <f t="shared" si="29"/>
        <v>845375618</v>
      </c>
    </row>
    <row r="147" spans="1:11" ht="13.15" customHeight="1" x14ac:dyDescent="0.25">
      <c r="A147" s="35" t="s">
        <v>19</v>
      </c>
      <c r="B147" s="28" t="s">
        <v>20</v>
      </c>
      <c r="C147" s="36">
        <v>145261989</v>
      </c>
      <c r="D147" s="36">
        <v>144494265</v>
      </c>
      <c r="E147" s="37">
        <v>160931199</v>
      </c>
      <c r="F147" s="38">
        <v>135312234</v>
      </c>
      <c r="G147" s="36">
        <v>154076896</v>
      </c>
      <c r="H147" s="39">
        <v>154076896</v>
      </c>
      <c r="I147" s="40">
        <v>146931749</v>
      </c>
      <c r="J147" s="36">
        <v>138605483</v>
      </c>
      <c r="K147" s="37">
        <v>129446590</v>
      </c>
    </row>
    <row r="148" spans="1:11" ht="13.15" customHeight="1" x14ac:dyDescent="0.25">
      <c r="A148" s="35" t="s">
        <v>21</v>
      </c>
      <c r="B148" s="28" t="s">
        <v>20</v>
      </c>
      <c r="C148" s="36">
        <v>34599269</v>
      </c>
      <c r="D148" s="36">
        <v>34599267</v>
      </c>
      <c r="E148" s="37">
        <v>34599267</v>
      </c>
      <c r="F148" s="38">
        <v>30332519</v>
      </c>
      <c r="G148" s="36">
        <v>34599269</v>
      </c>
      <c r="H148" s="39">
        <v>34599269</v>
      </c>
      <c r="I148" s="40">
        <v>34599269</v>
      </c>
      <c r="J148" s="36">
        <v>34599269</v>
      </c>
      <c r="K148" s="37">
        <v>34599269</v>
      </c>
    </row>
    <row r="149" spans="1:11" ht="13.15" customHeight="1" x14ac:dyDescent="0.25">
      <c r="A149" s="35" t="s">
        <v>22</v>
      </c>
      <c r="B149" s="28" t="s">
        <v>20</v>
      </c>
      <c r="C149" s="36">
        <v>31728037</v>
      </c>
      <c r="D149" s="36">
        <v>29766367</v>
      </c>
      <c r="E149" s="37">
        <v>38953244</v>
      </c>
      <c r="F149" s="38">
        <v>26766854</v>
      </c>
      <c r="G149" s="36">
        <v>37246900</v>
      </c>
      <c r="H149" s="39">
        <v>37246900</v>
      </c>
      <c r="I149" s="40">
        <v>37591279</v>
      </c>
      <c r="J149" s="36">
        <v>43972256</v>
      </c>
      <c r="K149" s="37">
        <v>51426114</v>
      </c>
    </row>
    <row r="150" spans="1:11" ht="13.15" customHeight="1" x14ac:dyDescent="0.25">
      <c r="A150" s="35" t="s">
        <v>23</v>
      </c>
      <c r="B150" s="28" t="s">
        <v>20</v>
      </c>
      <c r="C150" s="36">
        <v>102229568</v>
      </c>
      <c r="D150" s="36">
        <v>99731870</v>
      </c>
      <c r="E150" s="37">
        <v>143934374</v>
      </c>
      <c r="F150" s="38">
        <v>98061426</v>
      </c>
      <c r="G150" s="36">
        <v>143150187</v>
      </c>
      <c r="H150" s="39">
        <v>143150187</v>
      </c>
      <c r="I150" s="40">
        <v>139275416</v>
      </c>
      <c r="J150" s="36">
        <v>135011183</v>
      </c>
      <c r="K150" s="37">
        <v>130320527</v>
      </c>
    </row>
    <row r="151" spans="1:11" ht="13.15" customHeight="1" x14ac:dyDescent="0.25">
      <c r="A151" s="35" t="s">
        <v>24</v>
      </c>
      <c r="B151" s="28" t="s">
        <v>20</v>
      </c>
      <c r="C151" s="36">
        <v>162090722</v>
      </c>
      <c r="D151" s="36">
        <v>150677950</v>
      </c>
      <c r="E151" s="37">
        <v>217141717</v>
      </c>
      <c r="F151" s="38">
        <v>169731289</v>
      </c>
      <c r="G151" s="36">
        <v>242142867</v>
      </c>
      <c r="H151" s="39">
        <v>242142867</v>
      </c>
      <c r="I151" s="40">
        <v>237152690</v>
      </c>
      <c r="J151" s="36">
        <v>228996450</v>
      </c>
      <c r="K151" s="37">
        <v>220024586</v>
      </c>
    </row>
    <row r="152" spans="1:11" ht="13.15" customHeight="1" x14ac:dyDescent="0.25">
      <c r="A152" s="35" t="s">
        <v>25</v>
      </c>
      <c r="B152" s="28" t="s">
        <v>20</v>
      </c>
      <c r="C152" s="36">
        <v>18088484</v>
      </c>
      <c r="D152" s="36">
        <v>12193644</v>
      </c>
      <c r="E152" s="37">
        <v>10240850</v>
      </c>
      <c r="F152" s="38">
        <v>7761955</v>
      </c>
      <c r="G152" s="36">
        <v>8224255</v>
      </c>
      <c r="H152" s="39">
        <v>8224255</v>
      </c>
      <c r="I152" s="40">
        <v>5945502</v>
      </c>
      <c r="J152" s="36">
        <v>5234973</v>
      </c>
      <c r="K152" s="37">
        <v>4863439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493998069</v>
      </c>
      <c r="D156" s="36">
        <f t="shared" ref="D156:K156" si="30">SUM(D147:D155)</f>
        <v>471463363</v>
      </c>
      <c r="E156" s="37">
        <f t="shared" si="30"/>
        <v>605800651</v>
      </c>
      <c r="F156" s="38">
        <f t="shared" si="30"/>
        <v>467966277</v>
      </c>
      <c r="G156" s="36">
        <f t="shared" si="30"/>
        <v>619440374</v>
      </c>
      <c r="H156" s="39">
        <f t="shared" si="30"/>
        <v>619440374</v>
      </c>
      <c r="I156" s="40">
        <f t="shared" si="30"/>
        <v>601495905</v>
      </c>
      <c r="J156" s="36">
        <f t="shared" si="30"/>
        <v>586419614</v>
      </c>
      <c r="K156" s="37">
        <f t="shared" si="30"/>
        <v>570680525</v>
      </c>
    </row>
    <row r="157" spans="1:11" ht="0.95" customHeight="1" x14ac:dyDescent="0.25">
      <c r="A157" s="47"/>
      <c r="B157" s="48" t="s">
        <v>20</v>
      </c>
      <c r="C157" s="36">
        <v>105596211</v>
      </c>
      <c r="D157" s="36">
        <v>94717476</v>
      </c>
      <c r="E157" s="37">
        <v>63152381</v>
      </c>
      <c r="F157" s="38">
        <v>93033422</v>
      </c>
      <c r="G157" s="36">
        <v>61877701</v>
      </c>
      <c r="H157" s="39">
        <v>61877701</v>
      </c>
      <c r="I157" s="40">
        <v>61480788</v>
      </c>
      <c r="J157" s="36">
        <v>59932368</v>
      </c>
      <c r="K157" s="37">
        <v>58229106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105596211</v>
      </c>
      <c r="D159" s="36">
        <v>94717476</v>
      </c>
      <c r="E159" s="37">
        <v>63152381</v>
      </c>
      <c r="F159" s="38">
        <v>93033422</v>
      </c>
      <c r="G159" s="36">
        <v>61877701</v>
      </c>
      <c r="H159" s="39">
        <v>61877701</v>
      </c>
      <c r="I159" s="40">
        <v>61480788</v>
      </c>
      <c r="J159" s="36">
        <v>59932368</v>
      </c>
      <c r="K159" s="37">
        <v>58229106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73465999</v>
      </c>
      <c r="D161" s="1">
        <v>87532500</v>
      </c>
      <c r="E161" s="2">
        <v>96087100</v>
      </c>
      <c r="F161" s="3">
        <v>99032499</v>
      </c>
      <c r="G161" s="1">
        <v>96837099</v>
      </c>
      <c r="H161" s="4">
        <v>96837099</v>
      </c>
      <c r="I161" s="5">
        <v>94867811</v>
      </c>
      <c r="J161" s="1">
        <v>92898523</v>
      </c>
      <c r="K161" s="2">
        <v>90929235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73465999</v>
      </c>
      <c r="D163" s="36">
        <v>87532500</v>
      </c>
      <c r="E163" s="37">
        <v>96087100</v>
      </c>
      <c r="F163" s="38">
        <v>99032499</v>
      </c>
      <c r="G163" s="36">
        <v>96837099</v>
      </c>
      <c r="H163" s="39">
        <v>96837099</v>
      </c>
      <c r="I163" s="40">
        <v>94867811</v>
      </c>
      <c r="J163" s="36">
        <v>92898523</v>
      </c>
      <c r="K163" s="37">
        <v>90929235</v>
      </c>
    </row>
    <row r="164" spans="1:11" ht="0.95" customHeight="1" x14ac:dyDescent="0.25">
      <c r="A164" s="47"/>
      <c r="B164" s="48" t="s">
        <v>20</v>
      </c>
      <c r="C164" s="36">
        <v>33536642</v>
      </c>
      <c r="D164" s="36">
        <v>32995833</v>
      </c>
      <c r="E164" s="37">
        <v>31808927</v>
      </c>
      <c r="F164" s="38">
        <v>31076656</v>
      </c>
      <c r="G164" s="36">
        <v>31052308</v>
      </c>
      <c r="H164" s="39">
        <v>31052308</v>
      </c>
      <c r="I164" s="40">
        <v>30197327</v>
      </c>
      <c r="J164" s="36">
        <v>29278222</v>
      </c>
      <c r="K164" s="37">
        <v>28267206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33536642</v>
      </c>
      <c r="D166" s="36">
        <v>32995833</v>
      </c>
      <c r="E166" s="37">
        <v>31808927</v>
      </c>
      <c r="F166" s="38">
        <v>31076656</v>
      </c>
      <c r="G166" s="36">
        <v>31052308</v>
      </c>
      <c r="H166" s="39">
        <v>31052308</v>
      </c>
      <c r="I166" s="40">
        <v>30197327</v>
      </c>
      <c r="J166" s="36">
        <v>29278222</v>
      </c>
      <c r="K166" s="37">
        <v>28267206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253417</v>
      </c>
      <c r="D168" s="1">
        <v>215282</v>
      </c>
      <c r="E168" s="2">
        <v>112651</v>
      </c>
      <c r="F168" s="3">
        <v>120805</v>
      </c>
      <c r="G168" s="1">
        <v>93693</v>
      </c>
      <c r="H168" s="4">
        <v>93693</v>
      </c>
      <c r="I168" s="5">
        <v>72270</v>
      </c>
      <c r="J168" s="1">
        <v>49240</v>
      </c>
      <c r="K168" s="2">
        <v>23907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253417</v>
      </c>
      <c r="D170" s="36">
        <v>215282</v>
      </c>
      <c r="E170" s="37">
        <v>112651</v>
      </c>
      <c r="F170" s="38">
        <v>120805</v>
      </c>
      <c r="G170" s="36">
        <v>93693</v>
      </c>
      <c r="H170" s="39">
        <v>93693</v>
      </c>
      <c r="I170" s="40">
        <v>72270</v>
      </c>
      <c r="J170" s="36">
        <v>49240</v>
      </c>
      <c r="K170" s="37">
        <v>23907</v>
      </c>
    </row>
    <row r="171" spans="1:11" ht="13.15" customHeight="1" x14ac:dyDescent="0.25">
      <c r="A171" s="46" t="s">
        <v>43</v>
      </c>
      <c r="B171" s="28" t="s">
        <v>20</v>
      </c>
      <c r="C171" s="1">
        <v>1343909</v>
      </c>
      <c r="D171" s="1">
        <v>1187673</v>
      </c>
      <c r="E171" s="2">
        <v>1238589</v>
      </c>
      <c r="F171" s="3">
        <v>856230</v>
      </c>
      <c r="G171" s="1">
        <v>2063777</v>
      </c>
      <c r="H171" s="4">
        <v>2063777</v>
      </c>
      <c r="I171" s="5">
        <v>2263090</v>
      </c>
      <c r="J171" s="1">
        <v>1828084</v>
      </c>
      <c r="K171" s="2">
        <v>1349577</v>
      </c>
    </row>
    <row r="172" spans="1:11" ht="13.15" customHeight="1" x14ac:dyDescent="0.25">
      <c r="A172" s="46" t="s">
        <v>44</v>
      </c>
      <c r="B172" s="28" t="s">
        <v>20</v>
      </c>
      <c r="C172" s="36">
        <v>2048153</v>
      </c>
      <c r="D172" s="36">
        <v>1678093</v>
      </c>
      <c r="E172" s="37">
        <v>2569959</v>
      </c>
      <c r="F172" s="38">
        <v>553758</v>
      </c>
      <c r="G172" s="36">
        <v>2274682</v>
      </c>
      <c r="H172" s="39">
        <v>2274682</v>
      </c>
      <c r="I172" s="40">
        <v>1848647</v>
      </c>
      <c r="J172" s="36">
        <v>1310403</v>
      </c>
      <c r="K172" s="37">
        <v>713336</v>
      </c>
    </row>
    <row r="173" spans="1:11" ht="13.15" customHeight="1" x14ac:dyDescent="0.25">
      <c r="A173" s="46" t="s">
        <v>45</v>
      </c>
      <c r="B173" s="28" t="s">
        <v>20</v>
      </c>
      <c r="C173" s="36">
        <v>917256</v>
      </c>
      <c r="D173" s="36">
        <v>680351</v>
      </c>
      <c r="E173" s="37">
        <v>575795</v>
      </c>
      <c r="F173" s="38">
        <v>4184347</v>
      </c>
      <c r="G173" s="36">
        <v>2119806</v>
      </c>
      <c r="H173" s="39">
        <v>2119806</v>
      </c>
      <c r="I173" s="40">
        <v>3624803</v>
      </c>
      <c r="J173" s="36">
        <v>3906799</v>
      </c>
      <c r="K173" s="37">
        <v>4151995</v>
      </c>
    </row>
    <row r="174" spans="1:11" ht="13.15" customHeight="1" x14ac:dyDescent="0.25">
      <c r="A174" s="46" t="s">
        <v>46</v>
      </c>
      <c r="B174" s="48" t="s">
        <v>20</v>
      </c>
      <c r="C174" s="36">
        <v>8778388</v>
      </c>
      <c r="D174" s="36">
        <v>3264282</v>
      </c>
      <c r="E174" s="37">
        <v>12683684</v>
      </c>
      <c r="F174" s="38">
        <v>6115447</v>
      </c>
      <c r="G174" s="36">
        <v>10319006</v>
      </c>
      <c r="H174" s="39">
        <v>10319006</v>
      </c>
      <c r="I174" s="40">
        <v>13644125</v>
      </c>
      <c r="J174" s="36">
        <v>18506612</v>
      </c>
      <c r="K174" s="37">
        <v>23112620</v>
      </c>
    </row>
    <row r="175" spans="1:11" ht="13.15" customHeight="1" x14ac:dyDescent="0.25">
      <c r="A175" s="46" t="s">
        <v>47</v>
      </c>
      <c r="B175" s="28" t="s">
        <v>20</v>
      </c>
      <c r="C175" s="36">
        <v>22016107</v>
      </c>
      <c r="D175" s="36">
        <v>29235943</v>
      </c>
      <c r="E175" s="37">
        <v>67918112</v>
      </c>
      <c r="F175" s="38">
        <v>29257683</v>
      </c>
      <c r="G175" s="36">
        <v>67918111</v>
      </c>
      <c r="H175" s="39">
        <v>67918111</v>
      </c>
      <c r="I175" s="40">
        <v>67918111</v>
      </c>
      <c r="J175" s="36">
        <v>67918111</v>
      </c>
      <c r="K175" s="37">
        <v>67918111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741954151</v>
      </c>
      <c r="D180" s="62">
        <f t="shared" ref="D180:K180" si="31">D156+D159+D160+D163+D166+D167+SUM(D170:D176)+D179</f>
        <v>722970796</v>
      </c>
      <c r="E180" s="63">
        <f t="shared" si="31"/>
        <v>881947849</v>
      </c>
      <c r="F180" s="64">
        <f t="shared" si="31"/>
        <v>732197124</v>
      </c>
      <c r="G180" s="62">
        <f t="shared" si="31"/>
        <v>893996557</v>
      </c>
      <c r="H180" s="65">
        <f t="shared" si="31"/>
        <v>893996557</v>
      </c>
      <c r="I180" s="66">
        <f t="shared" si="31"/>
        <v>877412877</v>
      </c>
      <c r="J180" s="62">
        <f t="shared" si="31"/>
        <v>862047976</v>
      </c>
      <c r="K180" s="63">
        <f t="shared" si="31"/>
        <v>845375618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19634659</v>
      </c>
      <c r="D183" s="36">
        <v>22556160</v>
      </c>
      <c r="E183" s="37">
        <v>23714694</v>
      </c>
      <c r="F183" s="38">
        <v>23440176</v>
      </c>
      <c r="G183" s="36">
        <v>26616973</v>
      </c>
      <c r="H183" s="39">
        <v>26616973</v>
      </c>
      <c r="I183" s="40">
        <v>30077179</v>
      </c>
      <c r="J183" s="36">
        <v>32332970</v>
      </c>
      <c r="K183" s="37">
        <v>35566268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4757533</v>
      </c>
      <c r="D184" s="29">
        <f t="shared" ref="D184:K184" si="32">D194+D197+D198+D201+D204+D205+SUM(D208:D214)+D217</f>
        <v>6505738</v>
      </c>
      <c r="E184" s="30">
        <f t="shared" si="32"/>
        <v>9574399</v>
      </c>
      <c r="F184" s="31">
        <f t="shared" si="32"/>
        <v>7633983</v>
      </c>
      <c r="G184" s="29">
        <f t="shared" si="32"/>
        <v>10152492</v>
      </c>
      <c r="H184" s="32">
        <f t="shared" si="32"/>
        <v>10152492</v>
      </c>
      <c r="I184" s="33">
        <f t="shared" si="32"/>
        <v>10760546</v>
      </c>
      <c r="J184" s="29">
        <f t="shared" si="32"/>
        <v>10898171</v>
      </c>
      <c r="K184" s="30">
        <f t="shared" si="32"/>
        <v>11397466</v>
      </c>
    </row>
    <row r="185" spans="1:11" ht="13.15" customHeight="1" x14ac:dyDescent="0.25">
      <c r="A185" s="35" t="s">
        <v>19</v>
      </c>
      <c r="B185" s="28" t="s">
        <v>20</v>
      </c>
      <c r="C185" s="36">
        <v>418141</v>
      </c>
      <c r="D185" s="36">
        <v>2018451</v>
      </c>
      <c r="E185" s="37">
        <v>2524890</v>
      </c>
      <c r="F185" s="38">
        <v>1000000</v>
      </c>
      <c r="G185" s="36">
        <v>720000</v>
      </c>
      <c r="H185" s="39">
        <v>720000</v>
      </c>
      <c r="I185" s="40">
        <v>763200</v>
      </c>
      <c r="J185" s="36">
        <v>798307</v>
      </c>
      <c r="K185" s="37">
        <v>835029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162199</v>
      </c>
      <c r="D187" s="36">
        <v>184021</v>
      </c>
      <c r="E187" s="37">
        <v>1015439</v>
      </c>
      <c r="F187" s="38">
        <v>964428</v>
      </c>
      <c r="G187" s="36">
        <v>1676928</v>
      </c>
      <c r="H187" s="39">
        <v>1676928</v>
      </c>
      <c r="I187" s="40">
        <v>2016043</v>
      </c>
      <c r="J187" s="36">
        <v>2108782</v>
      </c>
      <c r="K187" s="37">
        <v>2205786</v>
      </c>
    </row>
    <row r="188" spans="1:11" ht="13.15" customHeight="1" x14ac:dyDescent="0.25">
      <c r="A188" s="35" t="s">
        <v>23</v>
      </c>
      <c r="B188" s="28" t="s">
        <v>20</v>
      </c>
      <c r="C188" s="36">
        <v>857980</v>
      </c>
      <c r="D188" s="36">
        <v>757111</v>
      </c>
      <c r="E188" s="37">
        <v>1800009</v>
      </c>
      <c r="F188" s="38">
        <v>987157</v>
      </c>
      <c r="G188" s="36">
        <v>1404157</v>
      </c>
      <c r="H188" s="39">
        <v>1404157</v>
      </c>
      <c r="I188" s="40">
        <v>1454487</v>
      </c>
      <c r="J188" s="36">
        <v>1521393</v>
      </c>
      <c r="K188" s="37">
        <v>1591377</v>
      </c>
    </row>
    <row r="189" spans="1:11" ht="13.15" customHeight="1" x14ac:dyDescent="0.25">
      <c r="A189" s="35" t="s">
        <v>24</v>
      </c>
      <c r="B189" s="28" t="s">
        <v>20</v>
      </c>
      <c r="C189" s="36">
        <v>751629</v>
      </c>
      <c r="D189" s="36">
        <v>612366</v>
      </c>
      <c r="E189" s="37">
        <v>758260</v>
      </c>
      <c r="F189" s="38">
        <v>1416267</v>
      </c>
      <c r="G189" s="36">
        <v>1652267</v>
      </c>
      <c r="H189" s="39">
        <v>1652267</v>
      </c>
      <c r="I189" s="40">
        <v>2073643</v>
      </c>
      <c r="J189" s="36">
        <v>2169031</v>
      </c>
      <c r="K189" s="37">
        <v>2268806</v>
      </c>
    </row>
    <row r="190" spans="1:11" ht="13.15" customHeight="1" x14ac:dyDescent="0.25">
      <c r="A190" s="35" t="s">
        <v>25</v>
      </c>
      <c r="B190" s="28" t="s">
        <v>20</v>
      </c>
      <c r="C190" s="36">
        <v>14956</v>
      </c>
      <c r="D190" s="36">
        <v>8637</v>
      </c>
      <c r="E190" s="37">
        <v>1912</v>
      </c>
      <c r="F190" s="38">
        <v>21673</v>
      </c>
      <c r="G190" s="36">
        <v>31673</v>
      </c>
      <c r="H190" s="39">
        <v>31673</v>
      </c>
      <c r="I190" s="40">
        <v>33573</v>
      </c>
      <c r="J190" s="36">
        <v>35117</v>
      </c>
      <c r="K190" s="37">
        <v>36732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2204905</v>
      </c>
      <c r="D194" s="29">
        <f t="shared" ref="D194:K194" si="33">SUM(D185:D193)</f>
        <v>3580586</v>
      </c>
      <c r="E194" s="30">
        <f t="shared" si="33"/>
        <v>6100510</v>
      </c>
      <c r="F194" s="31">
        <f t="shared" si="33"/>
        <v>4389525</v>
      </c>
      <c r="G194" s="29">
        <f t="shared" si="33"/>
        <v>5485025</v>
      </c>
      <c r="H194" s="32">
        <f t="shared" si="33"/>
        <v>5485025</v>
      </c>
      <c r="I194" s="33">
        <f t="shared" si="33"/>
        <v>6340946</v>
      </c>
      <c r="J194" s="29">
        <f t="shared" si="33"/>
        <v>6632630</v>
      </c>
      <c r="K194" s="30">
        <f t="shared" si="33"/>
        <v>6937730</v>
      </c>
    </row>
    <row r="195" spans="1:11" ht="13.15" customHeight="1" x14ac:dyDescent="0.25">
      <c r="A195" s="47" t="s">
        <v>31</v>
      </c>
      <c r="B195" s="48" t="s">
        <v>20</v>
      </c>
      <c r="C195" s="36">
        <v>286173</v>
      </c>
      <c r="D195" s="36">
        <v>296473</v>
      </c>
      <c r="E195" s="37">
        <v>346422</v>
      </c>
      <c r="F195" s="38">
        <v>650440</v>
      </c>
      <c r="G195" s="36">
        <v>619748</v>
      </c>
      <c r="H195" s="39">
        <v>619748</v>
      </c>
      <c r="I195" s="40">
        <v>721061</v>
      </c>
      <c r="J195" s="36">
        <v>752070</v>
      </c>
      <c r="K195" s="37">
        <v>785562</v>
      </c>
    </row>
    <row r="196" spans="1:11" ht="13.15" customHeight="1" x14ac:dyDescent="0.25">
      <c r="A196" s="47" t="s">
        <v>32</v>
      </c>
      <c r="B196" s="28" t="s">
        <v>20</v>
      </c>
      <c r="C196" s="41">
        <v>180428</v>
      </c>
      <c r="D196" s="41">
        <v>126525</v>
      </c>
      <c r="E196" s="42">
        <v>184483</v>
      </c>
      <c r="F196" s="43">
        <v>383833</v>
      </c>
      <c r="G196" s="41">
        <v>290506</v>
      </c>
      <c r="H196" s="44">
        <v>290506</v>
      </c>
      <c r="I196" s="45">
        <v>432756</v>
      </c>
      <c r="J196" s="41">
        <v>374216</v>
      </c>
      <c r="K196" s="42">
        <v>391431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466601</v>
      </c>
      <c r="D197" s="49">
        <f t="shared" si="34"/>
        <v>422998</v>
      </c>
      <c r="E197" s="50">
        <f t="shared" si="34"/>
        <v>530905</v>
      </c>
      <c r="F197" s="51">
        <f t="shared" si="34"/>
        <v>1034273</v>
      </c>
      <c r="G197" s="49">
        <f t="shared" si="34"/>
        <v>910254</v>
      </c>
      <c r="H197" s="52">
        <f t="shared" si="34"/>
        <v>910254</v>
      </c>
      <c r="I197" s="53">
        <f t="shared" si="34"/>
        <v>1153817</v>
      </c>
      <c r="J197" s="49">
        <f t="shared" si="34"/>
        <v>1126286</v>
      </c>
      <c r="K197" s="50">
        <f t="shared" si="34"/>
        <v>1176993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2838</v>
      </c>
      <c r="D202" s="36">
        <v>34680</v>
      </c>
      <c r="E202" s="37">
        <v>152348</v>
      </c>
      <c r="F202" s="38">
        <v>293583</v>
      </c>
      <c r="G202" s="36">
        <v>357515</v>
      </c>
      <c r="H202" s="39">
        <v>357515</v>
      </c>
      <c r="I202" s="40">
        <v>455911</v>
      </c>
      <c r="J202" s="36">
        <v>323337</v>
      </c>
      <c r="K202" s="37">
        <v>337291</v>
      </c>
    </row>
    <row r="203" spans="1:11" ht="13.15" customHeight="1" x14ac:dyDescent="0.25">
      <c r="A203" s="47" t="s">
        <v>38</v>
      </c>
      <c r="B203" s="28" t="s">
        <v>20</v>
      </c>
      <c r="C203" s="41">
        <v>11907</v>
      </c>
      <c r="D203" s="41">
        <v>17920</v>
      </c>
      <c r="E203" s="42">
        <v>44013</v>
      </c>
      <c r="F203" s="43">
        <v>111307</v>
      </c>
      <c r="G203" s="41">
        <v>76307</v>
      </c>
      <c r="H203" s="44">
        <v>76307</v>
      </c>
      <c r="I203" s="45">
        <v>96785</v>
      </c>
      <c r="J203" s="41">
        <v>101237</v>
      </c>
      <c r="K203" s="42">
        <v>105894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14745</v>
      </c>
      <c r="D204" s="49">
        <f t="shared" si="36"/>
        <v>52600</v>
      </c>
      <c r="E204" s="50">
        <f t="shared" si="36"/>
        <v>196361</v>
      </c>
      <c r="F204" s="51">
        <f t="shared" si="36"/>
        <v>404890</v>
      </c>
      <c r="G204" s="49">
        <f t="shared" si="36"/>
        <v>433822</v>
      </c>
      <c r="H204" s="52">
        <f t="shared" si="36"/>
        <v>433822</v>
      </c>
      <c r="I204" s="53">
        <f t="shared" si="36"/>
        <v>552696</v>
      </c>
      <c r="J204" s="49">
        <f t="shared" si="36"/>
        <v>424574</v>
      </c>
      <c r="K204" s="50">
        <f t="shared" si="36"/>
        <v>443185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25554</v>
      </c>
      <c r="D209" s="1">
        <v>76050</v>
      </c>
      <c r="E209" s="2">
        <v>48135</v>
      </c>
      <c r="F209" s="3">
        <v>130000</v>
      </c>
      <c r="G209" s="1">
        <v>80000</v>
      </c>
      <c r="H209" s="4">
        <v>80000</v>
      </c>
      <c r="I209" s="5">
        <v>121900</v>
      </c>
      <c r="J209" s="1">
        <v>127508</v>
      </c>
      <c r="K209" s="2">
        <v>133373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40766</v>
      </c>
      <c r="D211" s="36">
        <v>41309</v>
      </c>
      <c r="E211" s="37">
        <v>241936</v>
      </c>
      <c r="F211" s="38">
        <v>272303</v>
      </c>
      <c r="G211" s="36">
        <v>419803</v>
      </c>
      <c r="H211" s="39">
        <v>419803</v>
      </c>
      <c r="I211" s="40">
        <v>424982</v>
      </c>
      <c r="J211" s="36">
        <v>321323</v>
      </c>
      <c r="K211" s="37">
        <v>336104</v>
      </c>
    </row>
    <row r="212" spans="1:11" ht="13.15" customHeight="1" x14ac:dyDescent="0.25">
      <c r="A212" s="46" t="s">
        <v>46</v>
      </c>
      <c r="B212" s="48" t="s">
        <v>20</v>
      </c>
      <c r="C212" s="36">
        <v>2004962</v>
      </c>
      <c r="D212" s="36">
        <v>2332195</v>
      </c>
      <c r="E212" s="37">
        <v>2456552</v>
      </c>
      <c r="F212" s="38">
        <v>1402992</v>
      </c>
      <c r="G212" s="36">
        <v>2823588</v>
      </c>
      <c r="H212" s="39">
        <v>2823588</v>
      </c>
      <c r="I212" s="40">
        <v>2166205</v>
      </c>
      <c r="J212" s="36">
        <v>2265850</v>
      </c>
      <c r="K212" s="37">
        <v>2370081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24392192</v>
      </c>
      <c r="D219" s="62">
        <f t="shared" si="39"/>
        <v>29061898</v>
      </c>
      <c r="E219" s="63">
        <f t="shared" si="39"/>
        <v>33289093</v>
      </c>
      <c r="F219" s="64">
        <f t="shared" si="39"/>
        <v>31074159</v>
      </c>
      <c r="G219" s="62">
        <f t="shared" si="39"/>
        <v>36769465</v>
      </c>
      <c r="H219" s="65">
        <f t="shared" si="39"/>
        <v>36769465</v>
      </c>
      <c r="I219" s="66">
        <f t="shared" si="39"/>
        <v>40837725</v>
      </c>
      <c r="J219" s="62">
        <f t="shared" si="39"/>
        <v>43231141</v>
      </c>
      <c r="K219" s="63">
        <f t="shared" si="39"/>
        <v>46963734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154307</v>
      </c>
      <c r="D221" s="6">
        <f t="shared" si="40"/>
        <v>0</v>
      </c>
      <c r="E221" s="7">
        <f t="shared" si="40"/>
        <v>0.66717919569373452</v>
      </c>
      <c r="F221" s="8">
        <f t="shared" si="40"/>
        <v>0.51445855503746341</v>
      </c>
      <c r="G221" s="6">
        <f t="shared" si="40"/>
        <v>0.43613791731092127</v>
      </c>
      <c r="H221" s="9">
        <f t="shared" si="40"/>
        <v>0.43613791731092127</v>
      </c>
      <c r="I221" s="10">
        <f t="shared" si="40"/>
        <v>0.18139559313861126</v>
      </c>
      <c r="J221" s="6">
        <f t="shared" si="40"/>
        <v>0.29476762459583083</v>
      </c>
      <c r="K221" s="7">
        <f t="shared" si="40"/>
        <v>0.41616126242319051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-2.3576727255614677E-2</v>
      </c>
      <c r="D222" s="6">
        <f t="shared" si="41"/>
        <v>1.2091464149926229E-2</v>
      </c>
      <c r="E222" s="7">
        <f t="shared" si="41"/>
        <v>1.3658513156442162</v>
      </c>
      <c r="F222" s="8">
        <f t="shared" si="41"/>
        <v>1.1335569749988226</v>
      </c>
      <c r="G222" s="6">
        <f t="shared" si="41"/>
        <v>0.96869121819374426</v>
      </c>
      <c r="H222" s="9">
        <f t="shared" si="41"/>
        <v>0.96869121819374426</v>
      </c>
      <c r="I222" s="10">
        <f t="shared" si="41"/>
        <v>0.29612600968993802</v>
      </c>
      <c r="J222" s="6">
        <f t="shared" si="41"/>
        <v>0.26894071283893811</v>
      </c>
      <c r="K222" s="7">
        <f t="shared" si="41"/>
        <v>0.37896191413729435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6.4143566022141756E-3</v>
      </c>
      <c r="D223" s="6">
        <f t="shared" si="42"/>
        <v>9.0012983283860488E-3</v>
      </c>
      <c r="E223" s="7">
        <f t="shared" si="42"/>
        <v>1.0857356365128896E-2</v>
      </c>
      <c r="F223" s="8">
        <f t="shared" si="42"/>
        <v>1.0427851307125808E-2</v>
      </c>
      <c r="G223" s="6">
        <f t="shared" si="42"/>
        <v>1.1357489061585554E-2</v>
      </c>
      <c r="H223" s="9">
        <f t="shared" si="42"/>
        <v>1.1357489061585554E-2</v>
      </c>
      <c r="I223" s="10">
        <f t="shared" si="42"/>
        <v>1.2264958345875356E-2</v>
      </c>
      <c r="J223" s="6">
        <f t="shared" si="42"/>
        <v>1.2642908330204327E-2</v>
      </c>
      <c r="K223" s="7">
        <f t="shared" si="42"/>
        <v>1.3482513670573265E-2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5.7902221248172583E-3</v>
      </c>
      <c r="D224" s="6">
        <f t="shared" si="43"/>
        <v>9.3786555324709697E-3</v>
      </c>
      <c r="E224" s="7">
        <f t="shared" si="43"/>
        <v>4.758842139118153E-2</v>
      </c>
      <c r="F224" s="8">
        <f t="shared" si="43"/>
        <v>4.6722940098271368E-2</v>
      </c>
      <c r="G224" s="6">
        <f t="shared" si="43"/>
        <v>4.020137024642087E-2</v>
      </c>
      <c r="H224" s="9">
        <f t="shared" si="43"/>
        <v>4.020137024642087E-2</v>
      </c>
      <c r="I224" s="10">
        <f t="shared" si="43"/>
        <v>2.241681377002535E-2</v>
      </c>
      <c r="J224" s="6">
        <f t="shared" si="43"/>
        <v>2.2730686463558806E-2</v>
      </c>
      <c r="K224" s="7">
        <f t="shared" si="43"/>
        <v>2.9426482109527547E-2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15212</v>
      </c>
      <c r="D5" s="29">
        <f t="shared" ref="D5:K5" si="0">D15+D18+D19+D22+D25+D26+SUM(D29:D35)+D38</f>
        <v>15037494</v>
      </c>
      <c r="E5" s="30">
        <f t="shared" si="0"/>
        <v>38666579</v>
      </c>
      <c r="F5" s="31">
        <f t="shared" si="0"/>
        <v>74857078</v>
      </c>
      <c r="G5" s="29">
        <f t="shared" si="0"/>
        <v>43357579</v>
      </c>
      <c r="H5" s="32">
        <f t="shared" si="0"/>
        <v>43357579</v>
      </c>
      <c r="I5" s="33">
        <f t="shared" si="0"/>
        <v>69204547</v>
      </c>
      <c r="J5" s="29">
        <f t="shared" si="0"/>
        <v>64683479</v>
      </c>
      <c r="K5" s="30">
        <f t="shared" si="0"/>
        <v>69054348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300000</v>
      </c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-1</v>
      </c>
      <c r="D8" s="36">
        <v>14963040</v>
      </c>
      <c r="E8" s="37">
        <v>17923295</v>
      </c>
      <c r="F8" s="38">
        <v>33540870</v>
      </c>
      <c r="G8" s="36"/>
      <c r="H8" s="39"/>
      <c r="I8" s="40">
        <v>11712174</v>
      </c>
      <c r="J8" s="36">
        <v>7826087</v>
      </c>
      <c r="K8" s="37">
        <v>4303478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1199676</v>
      </c>
      <c r="F9" s="38">
        <v>18907522</v>
      </c>
      <c r="G9" s="36">
        <v>9702087</v>
      </c>
      <c r="H9" s="39">
        <v>9702087</v>
      </c>
      <c r="I9" s="40">
        <v>22745566</v>
      </c>
      <c r="J9" s="36">
        <v>13926957</v>
      </c>
      <c r="K9" s="37">
        <v>19959826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18019278</v>
      </c>
      <c r="F10" s="38">
        <v>11617977</v>
      </c>
      <c r="G10" s="36">
        <v>7992086</v>
      </c>
      <c r="H10" s="39">
        <v>7992086</v>
      </c>
      <c r="I10" s="40">
        <v>19107349</v>
      </c>
      <c r="J10" s="36">
        <v>34782609</v>
      </c>
      <c r="K10" s="37">
        <v>39130435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2500000</v>
      </c>
      <c r="J11" s="36">
        <v>7847826</v>
      </c>
      <c r="K11" s="37">
        <v>5360609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</v>
      </c>
      <c r="D15" s="29">
        <f t="shared" ref="D15:K15" si="1">SUM(D6:D14)</f>
        <v>14963040</v>
      </c>
      <c r="E15" s="30">
        <f t="shared" si="1"/>
        <v>37142249</v>
      </c>
      <c r="F15" s="31">
        <f t="shared" si="1"/>
        <v>64366369</v>
      </c>
      <c r="G15" s="29">
        <f t="shared" si="1"/>
        <v>17694173</v>
      </c>
      <c r="H15" s="32">
        <f t="shared" si="1"/>
        <v>17694173</v>
      </c>
      <c r="I15" s="33">
        <f t="shared" si="1"/>
        <v>56065089</v>
      </c>
      <c r="J15" s="29">
        <f t="shared" si="1"/>
        <v>64383479</v>
      </c>
      <c r="K15" s="30">
        <f t="shared" si="1"/>
        <v>68754348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74453</v>
      </c>
      <c r="E16" s="37">
        <v>230716</v>
      </c>
      <c r="F16" s="38">
        <v>2575709</v>
      </c>
      <c r="G16" s="36">
        <v>529773</v>
      </c>
      <c r="H16" s="39">
        <v>529773</v>
      </c>
      <c r="I16" s="40">
        <v>10153438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74453</v>
      </c>
      <c r="E18" s="50">
        <f t="shared" si="2"/>
        <v>230716</v>
      </c>
      <c r="F18" s="51">
        <f t="shared" si="2"/>
        <v>2575709</v>
      </c>
      <c r="G18" s="49">
        <f t="shared" si="2"/>
        <v>529773</v>
      </c>
      <c r="H18" s="52">
        <f t="shared" si="2"/>
        <v>529773</v>
      </c>
      <c r="I18" s="53">
        <f t="shared" si="2"/>
        <v>10153438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163848</v>
      </c>
      <c r="E30" s="2">
        <v>245169</v>
      </c>
      <c r="F30" s="3">
        <v>1165000</v>
      </c>
      <c r="G30" s="1">
        <v>1513451</v>
      </c>
      <c r="H30" s="4">
        <v>1513451</v>
      </c>
      <c r="I30" s="5">
        <v>1071020</v>
      </c>
      <c r="J30" s="1">
        <v>300000</v>
      </c>
      <c r="K30" s="2">
        <v>300000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-163848</v>
      </c>
      <c r="E31" s="37">
        <v>56507</v>
      </c>
      <c r="F31" s="38"/>
      <c r="G31" s="36">
        <v>116805</v>
      </c>
      <c r="H31" s="39">
        <v>116805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15213</v>
      </c>
      <c r="D32" s="36">
        <v>1</v>
      </c>
      <c r="E32" s="37">
        <v>1231223</v>
      </c>
      <c r="F32" s="38">
        <v>1750000</v>
      </c>
      <c r="G32" s="36">
        <v>4614266</v>
      </c>
      <c r="H32" s="39">
        <v>4614266</v>
      </c>
      <c r="I32" s="40">
        <v>705000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5000000</v>
      </c>
      <c r="G33" s="36">
        <v>18889111</v>
      </c>
      <c r="H33" s="39">
        <v>18889111</v>
      </c>
      <c r="I33" s="40">
        <v>1210000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-239285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-143480</v>
      </c>
      <c r="E40" s="30">
        <f t="shared" si="7"/>
        <v>10620474</v>
      </c>
      <c r="F40" s="31">
        <f t="shared" si="7"/>
        <v>1600000</v>
      </c>
      <c r="G40" s="29">
        <f t="shared" si="7"/>
        <v>291000</v>
      </c>
      <c r="H40" s="32">
        <f t="shared" si="7"/>
        <v>291000</v>
      </c>
      <c r="I40" s="33">
        <f t="shared" si="7"/>
        <v>4143478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1237102</v>
      </c>
      <c r="F43" s="38">
        <v>1100000</v>
      </c>
      <c r="G43" s="36"/>
      <c r="H43" s="39"/>
      <c r="I43" s="40">
        <v>1100000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-143480</v>
      </c>
      <c r="E44" s="37"/>
      <c r="F44" s="38">
        <v>500000</v>
      </c>
      <c r="G44" s="36">
        <v>291000</v>
      </c>
      <c r="H44" s="39">
        <v>291000</v>
      </c>
      <c r="I44" s="40">
        <v>3043478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-143480</v>
      </c>
      <c r="E50" s="30">
        <f t="shared" si="8"/>
        <v>1237102</v>
      </c>
      <c r="F50" s="31">
        <f t="shared" si="8"/>
        <v>1600000</v>
      </c>
      <c r="G50" s="29">
        <f t="shared" si="8"/>
        <v>291000</v>
      </c>
      <c r="H50" s="32">
        <f t="shared" si="8"/>
        <v>291000</v>
      </c>
      <c r="I50" s="33">
        <f t="shared" si="8"/>
        <v>4143478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9383372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9383372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-15214</v>
      </c>
      <c r="D75" s="29">
        <f t="shared" ref="D75:K75" si="14">D85+D88+D89+D92+D95+D96+SUM(D99:D105)+D108</f>
        <v>-14894013</v>
      </c>
      <c r="E75" s="30">
        <f t="shared" si="14"/>
        <v>23621137</v>
      </c>
      <c r="F75" s="31">
        <f t="shared" si="14"/>
        <v>10537547</v>
      </c>
      <c r="G75" s="29">
        <f t="shared" si="14"/>
        <v>10015724</v>
      </c>
      <c r="H75" s="32">
        <f t="shared" si="14"/>
        <v>10015724</v>
      </c>
      <c r="I75" s="33">
        <f t="shared" si="14"/>
        <v>7220000</v>
      </c>
      <c r="J75" s="29">
        <f t="shared" si="14"/>
        <v>22285819</v>
      </c>
      <c r="K75" s="30">
        <f t="shared" si="14"/>
        <v>10734044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2699013</v>
      </c>
      <c r="F76" s="38">
        <v>5537547</v>
      </c>
      <c r="G76" s="36">
        <v>4723194</v>
      </c>
      <c r="H76" s="39">
        <v>4723194</v>
      </c>
      <c r="I76" s="40">
        <v>2500000</v>
      </c>
      <c r="J76" s="36">
        <v>14840680</v>
      </c>
      <c r="K76" s="37">
        <v>5688905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-14963040</v>
      </c>
      <c r="E78" s="37">
        <v>907300</v>
      </c>
      <c r="F78" s="38">
        <v>3600000</v>
      </c>
      <c r="G78" s="36">
        <v>3553914</v>
      </c>
      <c r="H78" s="39">
        <v>3553914</v>
      </c>
      <c r="I78" s="40">
        <v>2620000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143480</v>
      </c>
      <c r="E79" s="37">
        <v>17151929</v>
      </c>
      <c r="F79" s="38">
        <v>400000</v>
      </c>
      <c r="G79" s="36">
        <v>1486956</v>
      </c>
      <c r="H79" s="39">
        <v>1486956</v>
      </c>
      <c r="I79" s="40"/>
      <c r="J79" s="36">
        <v>6045139</v>
      </c>
      <c r="K79" s="37">
        <v>5045139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-74453</v>
      </c>
      <c r="E80" s="37"/>
      <c r="F80" s="38">
        <v>1000000</v>
      </c>
      <c r="G80" s="36">
        <v>251660</v>
      </c>
      <c r="H80" s="39">
        <v>251660</v>
      </c>
      <c r="I80" s="40">
        <v>2100000</v>
      </c>
      <c r="J80" s="36">
        <v>1400000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>
        <v>2862895</v>
      </c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-14894013</v>
      </c>
      <c r="E85" s="30">
        <f t="shared" si="15"/>
        <v>23621137</v>
      </c>
      <c r="F85" s="31">
        <f t="shared" si="15"/>
        <v>10537547</v>
      </c>
      <c r="G85" s="29">
        <f t="shared" si="15"/>
        <v>10015724</v>
      </c>
      <c r="H85" s="32">
        <f t="shared" si="15"/>
        <v>10015724</v>
      </c>
      <c r="I85" s="33">
        <f t="shared" si="15"/>
        <v>7220000</v>
      </c>
      <c r="J85" s="29">
        <f t="shared" si="15"/>
        <v>22285819</v>
      </c>
      <c r="K85" s="30">
        <f t="shared" si="15"/>
        <v>10734044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-15214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-15214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-2</v>
      </c>
      <c r="D110" s="29">
        <f t="shared" ref="D110:K110" si="21">D120+D123+D124+D127+D130+D131+SUM(D134:D140)+D143</f>
        <v>1</v>
      </c>
      <c r="E110" s="30">
        <f t="shared" si="21"/>
        <v>72908190</v>
      </c>
      <c r="F110" s="31">
        <f t="shared" si="21"/>
        <v>86994625</v>
      </c>
      <c r="G110" s="29">
        <f t="shared" si="21"/>
        <v>53664303</v>
      </c>
      <c r="H110" s="32">
        <f t="shared" si="21"/>
        <v>53664303</v>
      </c>
      <c r="I110" s="33">
        <f t="shared" si="21"/>
        <v>80568025</v>
      </c>
      <c r="J110" s="29">
        <f t="shared" si="21"/>
        <v>86969298</v>
      </c>
      <c r="K110" s="30">
        <f t="shared" si="21"/>
        <v>79788392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2699013</v>
      </c>
      <c r="F111" s="38">
        <v>5837547</v>
      </c>
      <c r="G111" s="36">
        <v>4723194</v>
      </c>
      <c r="H111" s="39">
        <v>4723194</v>
      </c>
      <c r="I111" s="40">
        <v>2500000</v>
      </c>
      <c r="J111" s="36">
        <v>14840680</v>
      </c>
      <c r="K111" s="37">
        <v>5688905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</v>
      </c>
      <c r="D113" s="36"/>
      <c r="E113" s="37">
        <v>20067697</v>
      </c>
      <c r="F113" s="38">
        <v>38240870</v>
      </c>
      <c r="G113" s="36">
        <v>3553914</v>
      </c>
      <c r="H113" s="39">
        <v>3553914</v>
      </c>
      <c r="I113" s="40">
        <v>15432174</v>
      </c>
      <c r="J113" s="36">
        <v>7826087</v>
      </c>
      <c r="K113" s="37">
        <v>4303478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18351605</v>
      </c>
      <c r="F114" s="38">
        <v>19807522</v>
      </c>
      <c r="G114" s="36">
        <v>11480043</v>
      </c>
      <c r="H114" s="39">
        <v>11480043</v>
      </c>
      <c r="I114" s="40">
        <v>25789044</v>
      </c>
      <c r="J114" s="36">
        <v>19972096</v>
      </c>
      <c r="K114" s="37">
        <v>25004965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-74453</v>
      </c>
      <c r="E115" s="37">
        <v>18019278</v>
      </c>
      <c r="F115" s="38">
        <v>12617977</v>
      </c>
      <c r="G115" s="36">
        <v>8243746</v>
      </c>
      <c r="H115" s="39">
        <v>8243746</v>
      </c>
      <c r="I115" s="40">
        <v>21207349</v>
      </c>
      <c r="J115" s="36">
        <v>36182609</v>
      </c>
      <c r="K115" s="37">
        <v>39130435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2862895</v>
      </c>
      <c r="F116" s="38"/>
      <c r="G116" s="36"/>
      <c r="H116" s="39"/>
      <c r="I116" s="40">
        <v>2500000</v>
      </c>
      <c r="J116" s="36">
        <v>7847826</v>
      </c>
      <c r="K116" s="37">
        <v>5360609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</v>
      </c>
      <c r="D120" s="29">
        <f t="shared" ref="D120:K120" si="22">SUM(D111:D119)</f>
        <v>-74453</v>
      </c>
      <c r="E120" s="30">
        <f t="shared" si="22"/>
        <v>62000488</v>
      </c>
      <c r="F120" s="31">
        <f t="shared" si="22"/>
        <v>76503916</v>
      </c>
      <c r="G120" s="29">
        <f t="shared" si="22"/>
        <v>28000897</v>
      </c>
      <c r="H120" s="32">
        <f t="shared" si="22"/>
        <v>28000897</v>
      </c>
      <c r="I120" s="33">
        <f t="shared" si="22"/>
        <v>67428567</v>
      </c>
      <c r="J120" s="29">
        <f t="shared" si="22"/>
        <v>86669298</v>
      </c>
      <c r="K120" s="30">
        <f t="shared" si="22"/>
        <v>79488392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74453</v>
      </c>
      <c r="E121" s="37">
        <v>9614088</v>
      </c>
      <c r="F121" s="38">
        <v>2575709</v>
      </c>
      <c r="G121" s="36">
        <v>529773</v>
      </c>
      <c r="H121" s="39">
        <v>529773</v>
      </c>
      <c r="I121" s="40">
        <v>10153438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74453</v>
      </c>
      <c r="E123" s="50">
        <f t="shared" si="23"/>
        <v>9614088</v>
      </c>
      <c r="F123" s="51">
        <f t="shared" si="23"/>
        <v>2575709</v>
      </c>
      <c r="G123" s="49">
        <f t="shared" si="23"/>
        <v>529773</v>
      </c>
      <c r="H123" s="52">
        <f t="shared" si="23"/>
        <v>529773</v>
      </c>
      <c r="I123" s="53">
        <f t="shared" si="23"/>
        <v>10153438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-15214</v>
      </c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-15214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163848</v>
      </c>
      <c r="E135" s="2">
        <v>245169</v>
      </c>
      <c r="F135" s="3">
        <v>1165000</v>
      </c>
      <c r="G135" s="1">
        <v>1513451</v>
      </c>
      <c r="H135" s="4">
        <v>1513451</v>
      </c>
      <c r="I135" s="5">
        <v>1071020</v>
      </c>
      <c r="J135" s="1">
        <v>300000</v>
      </c>
      <c r="K135" s="2">
        <v>300000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-163848</v>
      </c>
      <c r="E136" s="37">
        <v>56507</v>
      </c>
      <c r="F136" s="38"/>
      <c r="G136" s="36">
        <v>116805</v>
      </c>
      <c r="H136" s="39">
        <v>116805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15213</v>
      </c>
      <c r="D137" s="36">
        <v>1</v>
      </c>
      <c r="E137" s="37">
        <v>1231223</v>
      </c>
      <c r="F137" s="38">
        <v>1750000</v>
      </c>
      <c r="G137" s="36">
        <v>4614266</v>
      </c>
      <c r="H137" s="39">
        <v>4614266</v>
      </c>
      <c r="I137" s="40">
        <v>705000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5000000</v>
      </c>
      <c r="G138" s="36">
        <v>18889111</v>
      </c>
      <c r="H138" s="39">
        <v>18889111</v>
      </c>
      <c r="I138" s="40">
        <v>1210000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-239285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-2</v>
      </c>
      <c r="D144" s="62">
        <f t="shared" si="28"/>
        <v>1</v>
      </c>
      <c r="E144" s="63">
        <f t="shared" si="28"/>
        <v>72908190</v>
      </c>
      <c r="F144" s="64">
        <f t="shared" si="28"/>
        <v>86994625</v>
      </c>
      <c r="G144" s="62">
        <f t="shared" si="28"/>
        <v>53664303</v>
      </c>
      <c r="H144" s="65">
        <f t="shared" si="28"/>
        <v>53664303</v>
      </c>
      <c r="I144" s="66">
        <f t="shared" si="28"/>
        <v>80568025</v>
      </c>
      <c r="J144" s="62">
        <f t="shared" si="28"/>
        <v>86969298</v>
      </c>
      <c r="K144" s="63">
        <f t="shared" si="28"/>
        <v>79788392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510756321</v>
      </c>
      <c r="D146" s="29">
        <f t="shared" ref="D146:K146" si="29">D156+D159+D160+D163+D166+D167+SUM(D170:D176)+D179</f>
        <v>560799995</v>
      </c>
      <c r="E146" s="30">
        <f t="shared" si="29"/>
        <v>566933475</v>
      </c>
      <c r="F146" s="31">
        <f t="shared" si="29"/>
        <v>576974528</v>
      </c>
      <c r="G146" s="29">
        <f t="shared" si="29"/>
        <v>586857103</v>
      </c>
      <c r="H146" s="32">
        <f t="shared" si="29"/>
        <v>586857103</v>
      </c>
      <c r="I146" s="33">
        <f t="shared" si="29"/>
        <v>589490394</v>
      </c>
      <c r="J146" s="29">
        <f t="shared" si="29"/>
        <v>586991039</v>
      </c>
      <c r="K146" s="30">
        <f t="shared" si="29"/>
        <v>574769692</v>
      </c>
    </row>
    <row r="147" spans="1:11" ht="13.15" customHeight="1" x14ac:dyDescent="0.25">
      <c r="A147" s="35" t="s">
        <v>19</v>
      </c>
      <c r="B147" s="28" t="s">
        <v>20</v>
      </c>
      <c r="C147" s="36">
        <v>66274391</v>
      </c>
      <c r="D147" s="36">
        <v>87638705</v>
      </c>
      <c r="E147" s="37">
        <v>85214886</v>
      </c>
      <c r="F147" s="38">
        <v>89335467</v>
      </c>
      <c r="G147" s="36">
        <v>84613080</v>
      </c>
      <c r="H147" s="39">
        <v>84613080</v>
      </c>
      <c r="I147" s="40">
        <v>81586080</v>
      </c>
      <c r="J147" s="36">
        <v>90797760</v>
      </c>
      <c r="K147" s="37">
        <v>90629665</v>
      </c>
    </row>
    <row r="148" spans="1:11" ht="13.15" customHeight="1" x14ac:dyDescent="0.25">
      <c r="A148" s="35" t="s">
        <v>21</v>
      </c>
      <c r="B148" s="28" t="s">
        <v>20</v>
      </c>
      <c r="C148" s="36">
        <v>21043812</v>
      </c>
      <c r="D148" s="36">
        <v>20494227</v>
      </c>
      <c r="E148" s="37">
        <v>19944642</v>
      </c>
      <c r="F148" s="38">
        <v>19394227</v>
      </c>
      <c r="G148" s="36">
        <v>19392642</v>
      </c>
      <c r="H148" s="39">
        <v>19392642</v>
      </c>
      <c r="I148" s="40">
        <v>18842642</v>
      </c>
      <c r="J148" s="36">
        <v>18292642</v>
      </c>
      <c r="K148" s="37">
        <v>17742642</v>
      </c>
    </row>
    <row r="149" spans="1:11" ht="13.15" customHeight="1" x14ac:dyDescent="0.25">
      <c r="A149" s="35" t="s">
        <v>22</v>
      </c>
      <c r="B149" s="28" t="s">
        <v>20</v>
      </c>
      <c r="C149" s="36">
        <v>90580810</v>
      </c>
      <c r="D149" s="36">
        <v>57089064</v>
      </c>
      <c r="E149" s="37">
        <v>51940006</v>
      </c>
      <c r="F149" s="38">
        <v>54517064</v>
      </c>
      <c r="G149" s="36">
        <v>49719921</v>
      </c>
      <c r="H149" s="39">
        <v>49719921</v>
      </c>
      <c r="I149" s="40">
        <v>46362399</v>
      </c>
      <c r="J149" s="36">
        <v>39198399</v>
      </c>
      <c r="K149" s="37">
        <v>31906399</v>
      </c>
    </row>
    <row r="150" spans="1:11" ht="13.15" customHeight="1" x14ac:dyDescent="0.25">
      <c r="A150" s="35" t="s">
        <v>23</v>
      </c>
      <c r="B150" s="28" t="s">
        <v>20</v>
      </c>
      <c r="C150" s="36">
        <v>76080440</v>
      </c>
      <c r="D150" s="36">
        <v>75099407</v>
      </c>
      <c r="E150" s="37">
        <v>88098567</v>
      </c>
      <c r="F150" s="38">
        <v>83381889</v>
      </c>
      <c r="G150" s="36">
        <v>94024609</v>
      </c>
      <c r="H150" s="39">
        <v>94024609</v>
      </c>
      <c r="I150" s="40">
        <v>100493870</v>
      </c>
      <c r="J150" s="36">
        <v>99103009</v>
      </c>
      <c r="K150" s="37">
        <v>102200148</v>
      </c>
    </row>
    <row r="151" spans="1:11" ht="13.15" customHeight="1" x14ac:dyDescent="0.25">
      <c r="A151" s="35" t="s">
        <v>24</v>
      </c>
      <c r="B151" s="28" t="s">
        <v>20</v>
      </c>
      <c r="C151" s="36">
        <v>63864945</v>
      </c>
      <c r="D151" s="36">
        <v>135968150</v>
      </c>
      <c r="E151" s="37">
        <v>128771819</v>
      </c>
      <c r="F151" s="38">
        <v>130371149</v>
      </c>
      <c r="G151" s="36">
        <v>124506912</v>
      </c>
      <c r="H151" s="39">
        <v>124506912</v>
      </c>
      <c r="I151" s="40">
        <v>119197173</v>
      </c>
      <c r="J151" s="36">
        <v>112948173</v>
      </c>
      <c r="K151" s="37">
        <v>104260173</v>
      </c>
    </row>
    <row r="152" spans="1:11" ht="13.15" customHeight="1" x14ac:dyDescent="0.25">
      <c r="A152" s="35" t="s">
        <v>25</v>
      </c>
      <c r="B152" s="28" t="s">
        <v>20</v>
      </c>
      <c r="C152" s="36">
        <v>11668377</v>
      </c>
      <c r="D152" s="36">
        <v>6300503</v>
      </c>
      <c r="E152" s="37">
        <v>7791828</v>
      </c>
      <c r="F152" s="38">
        <v>3690502</v>
      </c>
      <c r="G152" s="36">
        <v>6149829</v>
      </c>
      <c r="H152" s="39">
        <v>6149829</v>
      </c>
      <c r="I152" s="40">
        <v>7591829</v>
      </c>
      <c r="J152" s="36">
        <v>14394655</v>
      </c>
      <c r="K152" s="37">
        <v>18578264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329512775</v>
      </c>
      <c r="D156" s="36">
        <f t="shared" ref="D156:K156" si="30">SUM(D147:D155)</f>
        <v>382590056</v>
      </c>
      <c r="E156" s="37">
        <f t="shared" si="30"/>
        <v>381761748</v>
      </c>
      <c r="F156" s="38">
        <f t="shared" si="30"/>
        <v>380690298</v>
      </c>
      <c r="G156" s="36">
        <f t="shared" si="30"/>
        <v>378406993</v>
      </c>
      <c r="H156" s="39">
        <f t="shared" si="30"/>
        <v>378406993</v>
      </c>
      <c r="I156" s="40">
        <f t="shared" si="30"/>
        <v>374073993</v>
      </c>
      <c r="J156" s="36">
        <f t="shared" si="30"/>
        <v>374734638</v>
      </c>
      <c r="K156" s="37">
        <f t="shared" si="30"/>
        <v>365317291</v>
      </c>
    </row>
    <row r="157" spans="1:11" ht="0.95" customHeight="1" x14ac:dyDescent="0.25">
      <c r="A157" s="47"/>
      <c r="B157" s="48" t="s">
        <v>20</v>
      </c>
      <c r="C157" s="36">
        <v>63443160</v>
      </c>
      <c r="D157" s="36">
        <v>61689280</v>
      </c>
      <c r="E157" s="37">
        <v>70510262</v>
      </c>
      <c r="F157" s="38">
        <v>68775266</v>
      </c>
      <c r="G157" s="36">
        <v>70936835</v>
      </c>
      <c r="H157" s="39">
        <v>70936835</v>
      </c>
      <c r="I157" s="40">
        <v>78250584</v>
      </c>
      <c r="J157" s="36">
        <v>77971584</v>
      </c>
      <c r="K157" s="37">
        <v>77692584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63443160</v>
      </c>
      <c r="D159" s="36">
        <v>61689280</v>
      </c>
      <c r="E159" s="37">
        <v>70510262</v>
      </c>
      <c r="F159" s="38">
        <v>68775266</v>
      </c>
      <c r="G159" s="36">
        <v>70936835</v>
      </c>
      <c r="H159" s="39">
        <v>70936835</v>
      </c>
      <c r="I159" s="40">
        <v>78250584</v>
      </c>
      <c r="J159" s="36">
        <v>77971584</v>
      </c>
      <c r="K159" s="37">
        <v>77692584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77058849</v>
      </c>
      <c r="D161" s="1">
        <v>74397571</v>
      </c>
      <c r="E161" s="2">
        <v>74313391</v>
      </c>
      <c r="F161" s="3">
        <v>74185570</v>
      </c>
      <c r="G161" s="1">
        <v>76207391</v>
      </c>
      <c r="H161" s="4">
        <v>76207391</v>
      </c>
      <c r="I161" s="5">
        <v>76101391</v>
      </c>
      <c r="J161" s="1">
        <v>75995391</v>
      </c>
      <c r="K161" s="2">
        <v>75889391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77058849</v>
      </c>
      <c r="D163" s="36">
        <v>74397571</v>
      </c>
      <c r="E163" s="37">
        <v>74313391</v>
      </c>
      <c r="F163" s="38">
        <v>74185570</v>
      </c>
      <c r="G163" s="36">
        <v>76207391</v>
      </c>
      <c r="H163" s="39">
        <v>76207391</v>
      </c>
      <c r="I163" s="40">
        <v>76101391</v>
      </c>
      <c r="J163" s="36">
        <v>75995391</v>
      </c>
      <c r="K163" s="37">
        <v>75889391</v>
      </c>
    </row>
    <row r="164" spans="1:11" ht="0.95" customHeight="1" x14ac:dyDescent="0.25">
      <c r="A164" s="47"/>
      <c r="B164" s="48" t="s">
        <v>20</v>
      </c>
      <c r="C164" s="36">
        <v>21028356</v>
      </c>
      <c r="D164" s="36">
        <v>20729423</v>
      </c>
      <c r="E164" s="37">
        <v>20835531</v>
      </c>
      <c r="F164" s="38">
        <v>18154423</v>
      </c>
      <c r="G164" s="36">
        <v>20349356</v>
      </c>
      <c r="H164" s="39">
        <v>20349356</v>
      </c>
      <c r="I164" s="40">
        <v>19077376</v>
      </c>
      <c r="J164" s="36">
        <v>17170376</v>
      </c>
      <c r="K164" s="37">
        <v>15458376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21028356</v>
      </c>
      <c r="D166" s="36">
        <v>20729423</v>
      </c>
      <c r="E166" s="37">
        <v>20835531</v>
      </c>
      <c r="F166" s="38">
        <v>18154423</v>
      </c>
      <c r="G166" s="36">
        <v>20349356</v>
      </c>
      <c r="H166" s="39">
        <v>20349356</v>
      </c>
      <c r="I166" s="40">
        <v>19077376</v>
      </c>
      <c r="J166" s="36">
        <v>17170376</v>
      </c>
      <c r="K166" s="37">
        <v>15458376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1254360</v>
      </c>
      <c r="D168" s="1">
        <v>1043992</v>
      </c>
      <c r="E168" s="2">
        <v>843706</v>
      </c>
      <c r="F168" s="3">
        <v>692993</v>
      </c>
      <c r="G168" s="1">
        <v>642707</v>
      </c>
      <c r="H168" s="4">
        <v>642707</v>
      </c>
      <c r="I168" s="5">
        <v>444707</v>
      </c>
      <c r="J168" s="1">
        <v>248707</v>
      </c>
      <c r="K168" s="2">
        <v>139707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1254360</v>
      </c>
      <c r="D170" s="36">
        <v>1043992</v>
      </c>
      <c r="E170" s="37">
        <v>843706</v>
      </c>
      <c r="F170" s="38">
        <v>692993</v>
      </c>
      <c r="G170" s="36">
        <v>642707</v>
      </c>
      <c r="H170" s="39">
        <v>642707</v>
      </c>
      <c r="I170" s="40">
        <v>444707</v>
      </c>
      <c r="J170" s="36">
        <v>248707</v>
      </c>
      <c r="K170" s="37">
        <v>139707</v>
      </c>
    </row>
    <row r="171" spans="1:11" ht="13.15" customHeight="1" x14ac:dyDescent="0.25">
      <c r="A171" s="46" t="s">
        <v>43</v>
      </c>
      <c r="B171" s="28" t="s">
        <v>20</v>
      </c>
      <c r="C171" s="1">
        <v>965788</v>
      </c>
      <c r="D171" s="1">
        <v>1074869</v>
      </c>
      <c r="E171" s="2">
        <v>1101635</v>
      </c>
      <c r="F171" s="3">
        <v>1093999</v>
      </c>
      <c r="G171" s="1">
        <v>1102259</v>
      </c>
      <c r="H171" s="4">
        <v>1102259</v>
      </c>
      <c r="I171" s="5">
        <v>1102259</v>
      </c>
      <c r="J171" s="1">
        <v>1102259</v>
      </c>
      <c r="K171" s="2">
        <v>1102259</v>
      </c>
    </row>
    <row r="172" spans="1:11" ht="13.15" customHeight="1" x14ac:dyDescent="0.25">
      <c r="A172" s="46" t="s">
        <v>44</v>
      </c>
      <c r="B172" s="28" t="s">
        <v>20</v>
      </c>
      <c r="C172" s="36">
        <v>5190545</v>
      </c>
      <c r="D172" s="36">
        <v>1683493</v>
      </c>
      <c r="E172" s="37">
        <v>1092273</v>
      </c>
      <c r="F172" s="38">
        <v>324058</v>
      </c>
      <c r="G172" s="36">
        <v>354774</v>
      </c>
      <c r="H172" s="39">
        <v>354774</v>
      </c>
      <c r="I172" s="40">
        <v>-364226</v>
      </c>
      <c r="J172" s="36">
        <v>-1036226</v>
      </c>
      <c r="K172" s="37">
        <v>-1634226</v>
      </c>
    </row>
    <row r="173" spans="1:11" ht="13.15" customHeight="1" x14ac:dyDescent="0.25">
      <c r="A173" s="46" t="s">
        <v>45</v>
      </c>
      <c r="B173" s="28" t="s">
        <v>20</v>
      </c>
      <c r="C173" s="36">
        <v>4293636</v>
      </c>
      <c r="D173" s="36">
        <v>3639181</v>
      </c>
      <c r="E173" s="37">
        <v>4008426</v>
      </c>
      <c r="F173" s="38">
        <v>11114485</v>
      </c>
      <c r="G173" s="36">
        <v>7499867</v>
      </c>
      <c r="H173" s="39">
        <v>7499867</v>
      </c>
      <c r="I173" s="40">
        <v>8237390</v>
      </c>
      <c r="J173" s="36">
        <v>8237390</v>
      </c>
      <c r="K173" s="37">
        <v>8237390</v>
      </c>
    </row>
    <row r="174" spans="1:11" ht="13.15" customHeight="1" x14ac:dyDescent="0.25">
      <c r="A174" s="46" t="s">
        <v>46</v>
      </c>
      <c r="B174" s="48" t="s">
        <v>20</v>
      </c>
      <c r="C174" s="36">
        <v>7778963</v>
      </c>
      <c r="D174" s="36">
        <v>13722241</v>
      </c>
      <c r="E174" s="37">
        <v>12475899</v>
      </c>
      <c r="F174" s="38">
        <v>21713547</v>
      </c>
      <c r="G174" s="36">
        <v>31366316</v>
      </c>
      <c r="H174" s="39">
        <v>31366316</v>
      </c>
      <c r="I174" s="40">
        <v>32576315</v>
      </c>
      <c r="J174" s="36">
        <v>32576315</v>
      </c>
      <c r="K174" s="37">
        <v>32576315</v>
      </c>
    </row>
    <row r="175" spans="1:11" ht="13.15" customHeight="1" x14ac:dyDescent="0.25">
      <c r="A175" s="46" t="s">
        <v>47</v>
      </c>
      <c r="B175" s="28" t="s">
        <v>20</v>
      </c>
      <c r="C175" s="36">
        <v>229889</v>
      </c>
      <c r="D175" s="36">
        <v>229889</v>
      </c>
      <c r="E175" s="37">
        <v>-9396</v>
      </c>
      <c r="F175" s="38">
        <v>229889</v>
      </c>
      <c r="G175" s="36">
        <v>-9395</v>
      </c>
      <c r="H175" s="39">
        <v>-9395</v>
      </c>
      <c r="I175" s="40">
        <v>-9395</v>
      </c>
      <c r="J175" s="36">
        <v>-9395</v>
      </c>
      <c r="K175" s="37">
        <v>-9395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510756321</v>
      </c>
      <c r="D180" s="62">
        <f t="shared" ref="D180:K180" si="31">D156+D159+D160+D163+D166+D167+SUM(D170:D176)+D179</f>
        <v>560799995</v>
      </c>
      <c r="E180" s="63">
        <f t="shared" si="31"/>
        <v>566933475</v>
      </c>
      <c r="F180" s="64">
        <f t="shared" si="31"/>
        <v>576974528</v>
      </c>
      <c r="G180" s="62">
        <f t="shared" si="31"/>
        <v>586857103</v>
      </c>
      <c r="H180" s="65">
        <f t="shared" si="31"/>
        <v>586857103</v>
      </c>
      <c r="I180" s="66">
        <f t="shared" si="31"/>
        <v>589490394</v>
      </c>
      <c r="J180" s="62">
        <f t="shared" si="31"/>
        <v>586991039</v>
      </c>
      <c r="K180" s="63">
        <f t="shared" si="31"/>
        <v>574769692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21748280</v>
      </c>
      <c r="D183" s="36">
        <v>25347266</v>
      </c>
      <c r="E183" s="37">
        <v>25436918</v>
      </c>
      <c r="F183" s="38">
        <v>29616000</v>
      </c>
      <c r="G183" s="36">
        <v>28606000</v>
      </c>
      <c r="H183" s="39">
        <v>28606000</v>
      </c>
      <c r="I183" s="40">
        <v>31439000</v>
      </c>
      <c r="J183" s="36">
        <v>32880000</v>
      </c>
      <c r="K183" s="37">
        <v>34575000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30666872</v>
      </c>
      <c r="D184" s="29">
        <f t="shared" ref="D184:K184" si="32">D194+D197+D198+D201+D204+D205+SUM(D208:D214)+D217</f>
        <v>35692666</v>
      </c>
      <c r="E184" s="30">
        <f t="shared" si="32"/>
        <v>33864113</v>
      </c>
      <c r="F184" s="31">
        <f t="shared" si="32"/>
        <v>40162064</v>
      </c>
      <c r="G184" s="29">
        <f t="shared" si="32"/>
        <v>41601182</v>
      </c>
      <c r="H184" s="32">
        <f t="shared" si="32"/>
        <v>41601182</v>
      </c>
      <c r="I184" s="33">
        <f t="shared" si="32"/>
        <v>41044580</v>
      </c>
      <c r="J184" s="29">
        <f t="shared" si="32"/>
        <v>43261778</v>
      </c>
      <c r="K184" s="30">
        <f t="shared" si="32"/>
        <v>45811511</v>
      </c>
    </row>
    <row r="185" spans="1:11" ht="13.15" customHeight="1" x14ac:dyDescent="0.25">
      <c r="A185" s="35" t="s">
        <v>19</v>
      </c>
      <c r="B185" s="28" t="s">
        <v>20</v>
      </c>
      <c r="C185" s="36">
        <v>6204335</v>
      </c>
      <c r="D185" s="36">
        <v>7152569</v>
      </c>
      <c r="E185" s="37">
        <v>6702977</v>
      </c>
      <c r="F185" s="38">
        <v>8453685</v>
      </c>
      <c r="G185" s="36">
        <v>8711809</v>
      </c>
      <c r="H185" s="39">
        <v>8711809</v>
      </c>
      <c r="I185" s="40">
        <v>9709619</v>
      </c>
      <c r="J185" s="36">
        <v>10329740</v>
      </c>
      <c r="K185" s="37">
        <v>10979761</v>
      </c>
    </row>
    <row r="186" spans="1:11" ht="13.15" customHeight="1" x14ac:dyDescent="0.25">
      <c r="A186" s="35" t="s">
        <v>21</v>
      </c>
      <c r="B186" s="28" t="s">
        <v>20</v>
      </c>
      <c r="C186" s="36">
        <v>1304090</v>
      </c>
      <c r="D186" s="36">
        <v>1263852</v>
      </c>
      <c r="E186" s="37">
        <v>1418837</v>
      </c>
      <c r="F186" s="38">
        <v>1599113</v>
      </c>
      <c r="G186" s="36">
        <v>1358421</v>
      </c>
      <c r="H186" s="39">
        <v>1358421</v>
      </c>
      <c r="I186" s="40">
        <v>1703240</v>
      </c>
      <c r="J186" s="36">
        <v>1771624</v>
      </c>
      <c r="K186" s="37">
        <v>1843140</v>
      </c>
    </row>
    <row r="187" spans="1:11" ht="13.15" customHeight="1" x14ac:dyDescent="0.25">
      <c r="A187" s="35" t="s">
        <v>22</v>
      </c>
      <c r="B187" s="28" t="s">
        <v>20</v>
      </c>
      <c r="C187" s="36">
        <v>721853</v>
      </c>
      <c r="D187" s="36">
        <v>743528</v>
      </c>
      <c r="E187" s="37">
        <v>797011</v>
      </c>
      <c r="F187" s="38">
        <v>1400000</v>
      </c>
      <c r="G187" s="36">
        <v>1055000</v>
      </c>
      <c r="H187" s="39">
        <v>1055000</v>
      </c>
      <c r="I187" s="40">
        <v>1275000</v>
      </c>
      <c r="J187" s="36">
        <v>1333650</v>
      </c>
      <c r="K187" s="37">
        <v>1393677</v>
      </c>
    </row>
    <row r="188" spans="1:11" ht="13.15" customHeight="1" x14ac:dyDescent="0.25">
      <c r="A188" s="35" t="s">
        <v>23</v>
      </c>
      <c r="B188" s="28" t="s">
        <v>20</v>
      </c>
      <c r="C188" s="36">
        <v>941326</v>
      </c>
      <c r="D188" s="36">
        <v>1146721</v>
      </c>
      <c r="E188" s="37">
        <v>1140467</v>
      </c>
      <c r="F188" s="38">
        <v>795655</v>
      </c>
      <c r="G188" s="36">
        <v>1137055</v>
      </c>
      <c r="H188" s="39">
        <v>1137055</v>
      </c>
      <c r="I188" s="40">
        <v>953500</v>
      </c>
      <c r="J188" s="36">
        <v>997361</v>
      </c>
      <c r="K188" s="37">
        <v>1042252</v>
      </c>
    </row>
    <row r="189" spans="1:11" ht="13.15" customHeight="1" x14ac:dyDescent="0.25">
      <c r="A189" s="35" t="s">
        <v>24</v>
      </c>
      <c r="B189" s="28" t="s">
        <v>20</v>
      </c>
      <c r="C189" s="36">
        <v>4229421</v>
      </c>
      <c r="D189" s="36">
        <v>5375215</v>
      </c>
      <c r="E189" s="37">
        <v>5222777</v>
      </c>
      <c r="F189" s="38">
        <v>5953587</v>
      </c>
      <c r="G189" s="36">
        <v>6098785</v>
      </c>
      <c r="H189" s="39">
        <v>6098785</v>
      </c>
      <c r="I189" s="40">
        <v>5516364</v>
      </c>
      <c r="J189" s="36">
        <v>5866280</v>
      </c>
      <c r="K189" s="37">
        <v>6233891</v>
      </c>
    </row>
    <row r="190" spans="1:11" ht="13.15" customHeight="1" x14ac:dyDescent="0.25">
      <c r="A190" s="35" t="s">
        <v>25</v>
      </c>
      <c r="B190" s="28" t="s">
        <v>20</v>
      </c>
      <c r="C190" s="36">
        <v>439901</v>
      </c>
      <c r="D190" s="36">
        <v>911669</v>
      </c>
      <c r="E190" s="37">
        <v>581593</v>
      </c>
      <c r="F190" s="38">
        <v>1232500</v>
      </c>
      <c r="G190" s="36">
        <v>982000</v>
      </c>
      <c r="H190" s="39">
        <v>982000</v>
      </c>
      <c r="I190" s="40">
        <v>862000</v>
      </c>
      <c r="J190" s="36">
        <v>901652</v>
      </c>
      <c r="K190" s="37">
        <v>942231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13840926</v>
      </c>
      <c r="D194" s="29">
        <f t="shared" ref="D194:K194" si="33">SUM(D185:D193)</f>
        <v>16593554</v>
      </c>
      <c r="E194" s="30">
        <f t="shared" si="33"/>
        <v>15863662</v>
      </c>
      <c r="F194" s="31">
        <f t="shared" si="33"/>
        <v>19434540</v>
      </c>
      <c r="G194" s="29">
        <f t="shared" si="33"/>
        <v>19343070</v>
      </c>
      <c r="H194" s="32">
        <f t="shared" si="33"/>
        <v>19343070</v>
      </c>
      <c r="I194" s="33">
        <f t="shared" si="33"/>
        <v>20019723</v>
      </c>
      <c r="J194" s="29">
        <f t="shared" si="33"/>
        <v>21200307</v>
      </c>
      <c r="K194" s="30">
        <f t="shared" si="33"/>
        <v>22434952</v>
      </c>
    </row>
    <row r="195" spans="1:11" ht="13.15" customHeight="1" x14ac:dyDescent="0.25">
      <c r="A195" s="47" t="s">
        <v>31</v>
      </c>
      <c r="B195" s="48" t="s">
        <v>20</v>
      </c>
      <c r="C195" s="36">
        <v>6485293</v>
      </c>
      <c r="D195" s="36">
        <v>6792054</v>
      </c>
      <c r="E195" s="37">
        <v>6687096</v>
      </c>
      <c r="F195" s="38">
        <v>8080481</v>
      </c>
      <c r="G195" s="36">
        <v>8106433</v>
      </c>
      <c r="H195" s="39">
        <v>8106433</v>
      </c>
      <c r="I195" s="40">
        <v>8315080</v>
      </c>
      <c r="J195" s="36">
        <v>8913505</v>
      </c>
      <c r="K195" s="37">
        <v>9654996</v>
      </c>
    </row>
    <row r="196" spans="1:11" ht="13.15" customHeight="1" x14ac:dyDescent="0.25">
      <c r="A196" s="47" t="s">
        <v>32</v>
      </c>
      <c r="B196" s="28" t="s">
        <v>20</v>
      </c>
      <c r="C196" s="41">
        <v>1737650</v>
      </c>
      <c r="D196" s="41">
        <v>2161818</v>
      </c>
      <c r="E196" s="42">
        <v>1913829</v>
      </c>
      <c r="F196" s="43">
        <v>2183322</v>
      </c>
      <c r="G196" s="41">
        <v>1925932</v>
      </c>
      <c r="H196" s="44">
        <v>1925932</v>
      </c>
      <c r="I196" s="45">
        <v>1997374</v>
      </c>
      <c r="J196" s="41">
        <v>2084183</v>
      </c>
      <c r="K196" s="42">
        <v>2177741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8222943</v>
      </c>
      <c r="D197" s="49">
        <f t="shared" si="34"/>
        <v>8953872</v>
      </c>
      <c r="E197" s="50">
        <f t="shared" si="34"/>
        <v>8600925</v>
      </c>
      <c r="F197" s="51">
        <f t="shared" si="34"/>
        <v>10263803</v>
      </c>
      <c r="G197" s="49">
        <f t="shared" si="34"/>
        <v>10032365</v>
      </c>
      <c r="H197" s="52">
        <f t="shared" si="34"/>
        <v>10032365</v>
      </c>
      <c r="I197" s="53">
        <f t="shared" si="34"/>
        <v>10312454</v>
      </c>
      <c r="J197" s="49">
        <f t="shared" si="34"/>
        <v>10997688</v>
      </c>
      <c r="K197" s="50">
        <f t="shared" si="34"/>
        <v>11832737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190698</v>
      </c>
      <c r="D202" s="36">
        <v>290650</v>
      </c>
      <c r="E202" s="37">
        <v>18719</v>
      </c>
      <c r="F202" s="38">
        <v>485000</v>
      </c>
      <c r="G202" s="36">
        <v>270000</v>
      </c>
      <c r="H202" s="39">
        <v>270000</v>
      </c>
      <c r="I202" s="40">
        <v>780000</v>
      </c>
      <c r="J202" s="36">
        <v>815880</v>
      </c>
      <c r="K202" s="37">
        <v>852598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190698</v>
      </c>
      <c r="D204" s="49">
        <f t="shared" si="36"/>
        <v>290650</v>
      </c>
      <c r="E204" s="50">
        <f t="shared" si="36"/>
        <v>18719</v>
      </c>
      <c r="F204" s="51">
        <f t="shared" si="36"/>
        <v>485000</v>
      </c>
      <c r="G204" s="49">
        <f t="shared" si="36"/>
        <v>270000</v>
      </c>
      <c r="H204" s="52">
        <f t="shared" si="36"/>
        <v>270000</v>
      </c>
      <c r="I204" s="53">
        <f t="shared" si="36"/>
        <v>780000</v>
      </c>
      <c r="J204" s="49">
        <f t="shared" si="36"/>
        <v>815880</v>
      </c>
      <c r="K204" s="50">
        <f t="shared" si="36"/>
        <v>852598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29258</v>
      </c>
      <c r="D209" s="1">
        <v>41000</v>
      </c>
      <c r="E209" s="2">
        <v>59278</v>
      </c>
      <c r="F209" s="3">
        <v>148000</v>
      </c>
      <c r="G209" s="1">
        <v>179000</v>
      </c>
      <c r="H209" s="4">
        <v>179000</v>
      </c>
      <c r="I209" s="5">
        <v>148000</v>
      </c>
      <c r="J209" s="1">
        <v>154808</v>
      </c>
      <c r="K209" s="2">
        <v>161776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5256839</v>
      </c>
      <c r="D211" s="36">
        <v>5277365</v>
      </c>
      <c r="E211" s="37">
        <v>5197288</v>
      </c>
      <c r="F211" s="38">
        <v>5908500</v>
      </c>
      <c r="G211" s="36">
        <v>5745500</v>
      </c>
      <c r="H211" s="39">
        <v>5745500</v>
      </c>
      <c r="I211" s="40">
        <v>5782500</v>
      </c>
      <c r="J211" s="36">
        <v>5896253</v>
      </c>
      <c r="K211" s="37">
        <v>6136293</v>
      </c>
    </row>
    <row r="212" spans="1:11" ht="13.15" customHeight="1" x14ac:dyDescent="0.25">
      <c r="A212" s="46" t="s">
        <v>46</v>
      </c>
      <c r="B212" s="48" t="s">
        <v>20</v>
      </c>
      <c r="C212" s="36">
        <v>3126208</v>
      </c>
      <c r="D212" s="36">
        <v>4536225</v>
      </c>
      <c r="E212" s="37">
        <v>4124241</v>
      </c>
      <c r="F212" s="38">
        <v>3922221</v>
      </c>
      <c r="G212" s="36">
        <v>6031247</v>
      </c>
      <c r="H212" s="39">
        <v>6031247</v>
      </c>
      <c r="I212" s="40">
        <v>4001903</v>
      </c>
      <c r="J212" s="36">
        <v>4196842</v>
      </c>
      <c r="K212" s="37">
        <v>4393155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52415152</v>
      </c>
      <c r="D219" s="62">
        <f t="shared" si="39"/>
        <v>61039932</v>
      </c>
      <c r="E219" s="63">
        <f t="shared" si="39"/>
        <v>59301031</v>
      </c>
      <c r="F219" s="64">
        <f t="shared" si="39"/>
        <v>69778064</v>
      </c>
      <c r="G219" s="62">
        <f t="shared" si="39"/>
        <v>70207182</v>
      </c>
      <c r="H219" s="65">
        <f t="shared" si="39"/>
        <v>70207182</v>
      </c>
      <c r="I219" s="66">
        <f t="shared" si="39"/>
        <v>72483580</v>
      </c>
      <c r="J219" s="62">
        <f t="shared" si="39"/>
        <v>76141778</v>
      </c>
      <c r="K219" s="63">
        <f t="shared" si="39"/>
        <v>80386511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7607</v>
      </c>
      <c r="D221" s="6">
        <f t="shared" si="40"/>
        <v>-15037493</v>
      </c>
      <c r="E221" s="7">
        <f t="shared" si="40"/>
        <v>0.46965383450062331</v>
      </c>
      <c r="F221" s="8">
        <f t="shared" si="40"/>
        <v>0.13952065429329685</v>
      </c>
      <c r="G221" s="6">
        <f t="shared" si="40"/>
        <v>0.19205921671991155</v>
      </c>
      <c r="H221" s="9">
        <f t="shared" si="40"/>
        <v>0.19205921671991155</v>
      </c>
      <c r="I221" s="10">
        <f t="shared" si="40"/>
        <v>0.14104203249365987</v>
      </c>
      <c r="J221" s="6">
        <f t="shared" si="40"/>
        <v>0.25624926856371771</v>
      </c>
      <c r="K221" s="7">
        <f t="shared" si="40"/>
        <v>0.13453139900350417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-6.9954957357547351E-4</v>
      </c>
      <c r="D222" s="6">
        <f t="shared" si="41"/>
        <v>-0.59325897317683096</v>
      </c>
      <c r="E222" s="7">
        <f t="shared" si="41"/>
        <v>1.3461383568559682</v>
      </c>
      <c r="F222" s="8">
        <f t="shared" si="41"/>
        <v>0.4098307333873582</v>
      </c>
      <c r="G222" s="6">
        <f t="shared" si="41"/>
        <v>0.36029937775291898</v>
      </c>
      <c r="H222" s="9">
        <f t="shared" si="41"/>
        <v>0.36029937775291898</v>
      </c>
      <c r="I222" s="10">
        <f t="shared" si="41"/>
        <v>0.36144527497693946</v>
      </c>
      <c r="J222" s="6">
        <f t="shared" si="41"/>
        <v>0.6777925486618005</v>
      </c>
      <c r="K222" s="7">
        <f t="shared" si="41"/>
        <v>0.31045680404916848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6.0189899838285411E-2</v>
      </c>
      <c r="D223" s="6">
        <f t="shared" si="42"/>
        <v>6.3764686414626986E-2</v>
      </c>
      <c r="E223" s="7">
        <f t="shared" si="42"/>
        <v>5.9821100564705666E-2</v>
      </c>
      <c r="F223" s="8">
        <f t="shared" si="42"/>
        <v>6.9691741901811932E-2</v>
      </c>
      <c r="G223" s="6">
        <f t="shared" si="42"/>
        <v>7.0965814357107665E-2</v>
      </c>
      <c r="H223" s="9">
        <f t="shared" si="42"/>
        <v>7.0965814357107665E-2</v>
      </c>
      <c r="I223" s="10">
        <f t="shared" si="42"/>
        <v>6.9679790389501658E-2</v>
      </c>
      <c r="J223" s="6">
        <f t="shared" si="42"/>
        <v>7.373215744044867E-2</v>
      </c>
      <c r="K223" s="7">
        <f t="shared" si="42"/>
        <v>7.9723495459430291E-2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6.0160039305520947E-2</v>
      </c>
      <c r="D224" s="6">
        <f t="shared" si="43"/>
        <v>3.6900315296841936E-2</v>
      </c>
      <c r="E224" s="7">
        <f t="shared" si="43"/>
        <v>0.12030905296223433</v>
      </c>
      <c r="F224" s="8">
        <f t="shared" si="43"/>
        <v>9.0753577589467616E-2</v>
      </c>
      <c r="G224" s="6">
        <f t="shared" si="43"/>
        <v>8.8547648017842262E-2</v>
      </c>
      <c r="H224" s="9">
        <f t="shared" si="43"/>
        <v>8.8547648017842262E-2</v>
      </c>
      <c r="I224" s="10">
        <f t="shared" si="43"/>
        <v>8.8971125935771431E-2</v>
      </c>
      <c r="J224" s="6">
        <f t="shared" si="43"/>
        <v>0.11171445015151898</v>
      </c>
      <c r="K224" s="7">
        <f t="shared" si="43"/>
        <v>9.8403418679935406E-2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1014749</v>
      </c>
      <c r="D5" s="29">
        <f t="shared" ref="D5:K5" si="0">D15+D18+D19+D22+D25+D26+SUM(D29:D35)+D38</f>
        <v>95640</v>
      </c>
      <c r="E5" s="30">
        <f t="shared" si="0"/>
        <v>1</v>
      </c>
      <c r="F5" s="31">
        <f t="shared" si="0"/>
        <v>70707450</v>
      </c>
      <c r="G5" s="29">
        <f t="shared" si="0"/>
        <v>79253504</v>
      </c>
      <c r="H5" s="32">
        <f t="shared" si="0"/>
        <v>79253504</v>
      </c>
      <c r="I5" s="33">
        <f t="shared" si="0"/>
        <v>32567582</v>
      </c>
      <c r="J5" s="29">
        <f t="shared" si="0"/>
        <v>44132435</v>
      </c>
      <c r="K5" s="30">
        <f t="shared" si="0"/>
        <v>35095565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-1</v>
      </c>
      <c r="E6" s="37"/>
      <c r="F6" s="38">
        <v>6505750</v>
      </c>
      <c r="G6" s="36">
        <v>33254000</v>
      </c>
      <c r="H6" s="39">
        <v>33254000</v>
      </c>
      <c r="I6" s="40">
        <v>300000</v>
      </c>
      <c r="J6" s="36">
        <v>100000</v>
      </c>
      <c r="K6" s="37">
        <v>100000</v>
      </c>
    </row>
    <row r="7" spans="1:11" ht="13.15" customHeight="1" x14ac:dyDescent="0.25">
      <c r="A7" s="35" t="s">
        <v>21</v>
      </c>
      <c r="B7" s="28" t="s">
        <v>20</v>
      </c>
      <c r="C7" s="36">
        <v>-1</v>
      </c>
      <c r="D7" s="36">
        <v>-1</v>
      </c>
      <c r="E7" s="37"/>
      <c r="F7" s="38">
        <v>1603914</v>
      </c>
      <c r="G7" s="36">
        <v>3838262</v>
      </c>
      <c r="H7" s="39">
        <v>3838262</v>
      </c>
      <c r="I7" s="40">
        <v>869566</v>
      </c>
      <c r="J7" s="36">
        <v>470000</v>
      </c>
      <c r="K7" s="37">
        <v>1000000</v>
      </c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7135750</v>
      </c>
      <c r="G8" s="36">
        <v>1193000</v>
      </c>
      <c r="H8" s="39">
        <v>1193000</v>
      </c>
      <c r="I8" s="40">
        <v>100000</v>
      </c>
      <c r="J8" s="36">
        <v>1900000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16378852</v>
      </c>
      <c r="G9" s="36">
        <v>10143619</v>
      </c>
      <c r="H9" s="39">
        <v>10143619</v>
      </c>
      <c r="I9" s="40">
        <v>350000</v>
      </c>
      <c r="J9" s="36">
        <v>9926087</v>
      </c>
      <c r="K9" s="37">
        <v>3978261</v>
      </c>
    </row>
    <row r="10" spans="1:11" ht="13.15" customHeight="1" x14ac:dyDescent="0.25">
      <c r="A10" s="35" t="s">
        <v>24</v>
      </c>
      <c r="B10" s="28" t="s">
        <v>20</v>
      </c>
      <c r="C10" s="36">
        <v>-5</v>
      </c>
      <c r="D10" s="36">
        <v>-3</v>
      </c>
      <c r="E10" s="37"/>
      <c r="F10" s="38">
        <v>16861402</v>
      </c>
      <c r="G10" s="36">
        <v>8752004</v>
      </c>
      <c r="H10" s="39">
        <v>8752004</v>
      </c>
      <c r="I10" s="40">
        <v>11315652</v>
      </c>
      <c r="J10" s="36">
        <v>16034348</v>
      </c>
      <c r="K10" s="37">
        <v>20051304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400000</v>
      </c>
      <c r="G11" s="36">
        <v>400000</v>
      </c>
      <c r="H11" s="39">
        <v>400000</v>
      </c>
      <c r="I11" s="40">
        <v>1050000</v>
      </c>
      <c r="J11" s="36">
        <v>1000000</v>
      </c>
      <c r="K11" s="37">
        <v>3150000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-6</v>
      </c>
      <c r="D15" s="29">
        <f t="shared" ref="D15:K15" si="1">SUM(D6:D14)</f>
        <v>-5</v>
      </c>
      <c r="E15" s="30">
        <f t="shared" si="1"/>
        <v>0</v>
      </c>
      <c r="F15" s="31">
        <f t="shared" si="1"/>
        <v>48885668</v>
      </c>
      <c r="G15" s="29">
        <f t="shared" si="1"/>
        <v>57580885</v>
      </c>
      <c r="H15" s="32">
        <f t="shared" si="1"/>
        <v>57580885</v>
      </c>
      <c r="I15" s="33">
        <f t="shared" si="1"/>
        <v>13985218</v>
      </c>
      <c r="J15" s="29">
        <f t="shared" si="1"/>
        <v>29430435</v>
      </c>
      <c r="K15" s="30">
        <f t="shared" si="1"/>
        <v>28279565</v>
      </c>
    </row>
    <row r="16" spans="1:11" ht="13.15" customHeight="1" x14ac:dyDescent="0.25">
      <c r="A16" s="47" t="s">
        <v>31</v>
      </c>
      <c r="B16" s="48" t="s">
        <v>20</v>
      </c>
      <c r="C16" s="36">
        <v>-2</v>
      </c>
      <c r="D16" s="36">
        <v>-1</v>
      </c>
      <c r="E16" s="37"/>
      <c r="F16" s="38">
        <v>3970000</v>
      </c>
      <c r="G16" s="36">
        <v>6584665</v>
      </c>
      <c r="H16" s="39">
        <v>6584665</v>
      </c>
      <c r="I16" s="40">
        <v>2250000</v>
      </c>
      <c r="J16" s="36">
        <v>1550000</v>
      </c>
      <c r="K16" s="37">
        <v>1200000</v>
      </c>
    </row>
    <row r="17" spans="1:11" ht="13.15" customHeight="1" x14ac:dyDescent="0.25">
      <c r="A17" s="47" t="s">
        <v>32</v>
      </c>
      <c r="B17" s="28" t="s">
        <v>20</v>
      </c>
      <c r="C17" s="41">
        <v>-3</v>
      </c>
      <c r="D17" s="41"/>
      <c r="E17" s="42"/>
      <c r="F17" s="43">
        <v>410000</v>
      </c>
      <c r="G17" s="41">
        <v>379750</v>
      </c>
      <c r="H17" s="44">
        <v>379750</v>
      </c>
      <c r="I17" s="45">
        <v>220000</v>
      </c>
      <c r="J17" s="41">
        <v>1300000</v>
      </c>
      <c r="K17" s="42">
        <v>830000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-5</v>
      </c>
      <c r="D18" s="49">
        <f t="shared" ref="D18:K18" si="2">SUM(D16:D17)</f>
        <v>-1</v>
      </c>
      <c r="E18" s="50">
        <f t="shared" si="2"/>
        <v>0</v>
      </c>
      <c r="F18" s="51">
        <f t="shared" si="2"/>
        <v>4380000</v>
      </c>
      <c r="G18" s="49">
        <f t="shared" si="2"/>
        <v>6964415</v>
      </c>
      <c r="H18" s="52">
        <f t="shared" si="2"/>
        <v>6964415</v>
      </c>
      <c r="I18" s="53">
        <f t="shared" si="2"/>
        <v>2470000</v>
      </c>
      <c r="J18" s="49">
        <f t="shared" si="2"/>
        <v>2850000</v>
      </c>
      <c r="K18" s="50">
        <f t="shared" si="2"/>
        <v>2030000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1787862</v>
      </c>
      <c r="D23" s="36">
        <v>95663</v>
      </c>
      <c r="E23" s="37"/>
      <c r="F23" s="38">
        <v>4275000</v>
      </c>
      <c r="G23" s="36">
        <v>2204750</v>
      </c>
      <c r="H23" s="39">
        <v>2204750</v>
      </c>
      <c r="I23" s="40">
        <v>2500000</v>
      </c>
      <c r="J23" s="36">
        <v>6500000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1787862</v>
      </c>
      <c r="D25" s="49">
        <f t="shared" si="4"/>
        <v>95663</v>
      </c>
      <c r="E25" s="50">
        <f t="shared" si="4"/>
        <v>0</v>
      </c>
      <c r="F25" s="51">
        <f t="shared" si="4"/>
        <v>4275000</v>
      </c>
      <c r="G25" s="49">
        <f t="shared" si="4"/>
        <v>2204750</v>
      </c>
      <c r="H25" s="52">
        <f t="shared" si="4"/>
        <v>2204750</v>
      </c>
      <c r="I25" s="53">
        <f t="shared" si="4"/>
        <v>2500000</v>
      </c>
      <c r="J25" s="49">
        <f t="shared" si="4"/>
        <v>6500000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1030000</v>
      </c>
      <c r="G28" s="41">
        <v>196000</v>
      </c>
      <c r="H28" s="44">
        <v>196000</v>
      </c>
      <c r="I28" s="45"/>
      <c r="J28" s="41">
        <v>100000</v>
      </c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1030000</v>
      </c>
      <c r="G29" s="29">
        <f t="shared" si="5"/>
        <v>196000</v>
      </c>
      <c r="H29" s="32">
        <f t="shared" si="5"/>
        <v>196000</v>
      </c>
      <c r="I29" s="33">
        <f t="shared" si="5"/>
        <v>0</v>
      </c>
      <c r="J29" s="29">
        <f t="shared" si="5"/>
        <v>100000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-2</v>
      </c>
      <c r="D30" s="1">
        <v>-1</v>
      </c>
      <c r="E30" s="2"/>
      <c r="F30" s="3">
        <v>1510000</v>
      </c>
      <c r="G30" s="1">
        <v>1132062</v>
      </c>
      <c r="H30" s="4">
        <v>1132062</v>
      </c>
      <c r="I30" s="5">
        <v>650000</v>
      </c>
      <c r="J30" s="1">
        <v>330000</v>
      </c>
      <c r="K30" s="2">
        <v>10000</v>
      </c>
    </row>
    <row r="31" spans="1:11" ht="13.15" customHeight="1" x14ac:dyDescent="0.25">
      <c r="A31" s="46" t="s">
        <v>44</v>
      </c>
      <c r="B31" s="28" t="s">
        <v>20</v>
      </c>
      <c r="C31" s="36">
        <v>-773091</v>
      </c>
      <c r="D31" s="36">
        <v>-4</v>
      </c>
      <c r="E31" s="37"/>
      <c r="F31" s="38">
        <v>885000</v>
      </c>
      <c r="G31" s="36">
        <v>758440</v>
      </c>
      <c r="H31" s="39">
        <v>758440</v>
      </c>
      <c r="I31" s="40">
        <v>336320</v>
      </c>
      <c r="J31" s="36">
        <v>485000</v>
      </c>
      <c r="K31" s="37">
        <v>124000</v>
      </c>
    </row>
    <row r="32" spans="1:11" ht="13.15" customHeight="1" x14ac:dyDescent="0.25">
      <c r="A32" s="46" t="s">
        <v>45</v>
      </c>
      <c r="B32" s="28" t="s">
        <v>20</v>
      </c>
      <c r="C32" s="36">
        <v>-6</v>
      </c>
      <c r="D32" s="36">
        <v>-9</v>
      </c>
      <c r="E32" s="37"/>
      <c r="F32" s="38">
        <v>5315782</v>
      </c>
      <c r="G32" s="36">
        <v>5757552</v>
      </c>
      <c r="H32" s="39">
        <v>5757552</v>
      </c>
      <c r="I32" s="40">
        <v>10966044</v>
      </c>
      <c r="J32" s="36">
        <v>2437000</v>
      </c>
      <c r="K32" s="37">
        <v>1152000</v>
      </c>
    </row>
    <row r="33" spans="1:11" ht="13.15" customHeight="1" x14ac:dyDescent="0.25">
      <c r="A33" s="46" t="s">
        <v>46</v>
      </c>
      <c r="B33" s="48" t="s">
        <v>20</v>
      </c>
      <c r="C33" s="36">
        <v>-3</v>
      </c>
      <c r="D33" s="36">
        <v>-3</v>
      </c>
      <c r="E33" s="37">
        <v>1</v>
      </c>
      <c r="F33" s="38">
        <v>4426000</v>
      </c>
      <c r="G33" s="36">
        <v>4659400</v>
      </c>
      <c r="H33" s="39">
        <v>4659400</v>
      </c>
      <c r="I33" s="40">
        <v>1660000</v>
      </c>
      <c r="J33" s="36">
        <v>2000000</v>
      </c>
      <c r="K33" s="37">
        <v>3500000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-1014787</v>
      </c>
      <c r="D40" s="29">
        <f t="shared" ref="D40:K40" si="7">D50+D53+D54+D57+D60+D61+SUM(D64:D70)+D73</f>
        <v>-95671</v>
      </c>
      <c r="E40" s="30">
        <f t="shared" si="7"/>
        <v>0</v>
      </c>
      <c r="F40" s="31">
        <f t="shared" si="7"/>
        <v>11899000</v>
      </c>
      <c r="G40" s="29">
        <f t="shared" si="7"/>
        <v>17548622</v>
      </c>
      <c r="H40" s="32">
        <f t="shared" si="7"/>
        <v>17548622</v>
      </c>
      <c r="I40" s="33">
        <f t="shared" si="7"/>
        <v>10570000</v>
      </c>
      <c r="J40" s="29">
        <f t="shared" si="7"/>
        <v>16755696</v>
      </c>
      <c r="K40" s="30">
        <f t="shared" si="7"/>
        <v>18457217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490000</v>
      </c>
      <c r="G41" s="36"/>
      <c r="H41" s="39"/>
      <c r="I41" s="40">
        <v>1100000</v>
      </c>
      <c r="J41" s="36">
        <v>2300000</v>
      </c>
      <c r="K41" s="37">
        <v>1600000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-1</v>
      </c>
      <c r="D43" s="36">
        <v>-1</v>
      </c>
      <c r="E43" s="37"/>
      <c r="F43" s="38">
        <v>780000</v>
      </c>
      <c r="G43" s="36">
        <v>2117000</v>
      </c>
      <c r="H43" s="39">
        <v>2117000</v>
      </c>
      <c r="I43" s="40">
        <v>4520000</v>
      </c>
      <c r="J43" s="36">
        <v>4320000</v>
      </c>
      <c r="K43" s="37">
        <v>3000000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-1</v>
      </c>
      <c r="E44" s="37"/>
      <c r="F44" s="38">
        <v>3580000</v>
      </c>
      <c r="G44" s="36">
        <v>4823200</v>
      </c>
      <c r="H44" s="39">
        <v>4823200</v>
      </c>
      <c r="I44" s="40">
        <v>1050000</v>
      </c>
      <c r="J44" s="36">
        <v>9075696</v>
      </c>
      <c r="K44" s="37">
        <v>13402217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-1</v>
      </c>
      <c r="D50" s="29">
        <f t="shared" ref="D50:K50" si="8">SUM(D41:D49)</f>
        <v>-2</v>
      </c>
      <c r="E50" s="30">
        <f t="shared" si="8"/>
        <v>0</v>
      </c>
      <c r="F50" s="31">
        <f t="shared" si="8"/>
        <v>4850000</v>
      </c>
      <c r="G50" s="29">
        <f t="shared" si="8"/>
        <v>6940200</v>
      </c>
      <c r="H50" s="32">
        <f t="shared" si="8"/>
        <v>6940200</v>
      </c>
      <c r="I50" s="33">
        <f t="shared" si="8"/>
        <v>6670000</v>
      </c>
      <c r="J50" s="29">
        <f t="shared" si="8"/>
        <v>15695696</v>
      </c>
      <c r="K50" s="30">
        <f t="shared" si="8"/>
        <v>18002217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484000</v>
      </c>
      <c r="G51" s="36">
        <v>549000</v>
      </c>
      <c r="H51" s="39">
        <v>549000</v>
      </c>
      <c r="I51" s="40">
        <v>90000</v>
      </c>
      <c r="J51" s="36">
        <v>460000</v>
      </c>
      <c r="K51" s="37">
        <v>70000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2600000</v>
      </c>
      <c r="G52" s="41">
        <v>4889758</v>
      </c>
      <c r="H52" s="44">
        <v>4889758</v>
      </c>
      <c r="I52" s="45">
        <v>2550000</v>
      </c>
      <c r="J52" s="41">
        <v>450000</v>
      </c>
      <c r="K52" s="42">
        <v>290000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3084000</v>
      </c>
      <c r="G53" s="49">
        <f t="shared" si="9"/>
        <v>5438758</v>
      </c>
      <c r="H53" s="52">
        <f t="shared" si="9"/>
        <v>5438758</v>
      </c>
      <c r="I53" s="53">
        <f t="shared" si="9"/>
        <v>2640000</v>
      </c>
      <c r="J53" s="49">
        <f t="shared" si="9"/>
        <v>910000</v>
      </c>
      <c r="K53" s="50">
        <f t="shared" si="9"/>
        <v>360000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>
        <v>3050000</v>
      </c>
      <c r="G56" s="41">
        <v>3797000</v>
      </c>
      <c r="H56" s="44">
        <v>3797000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3050000</v>
      </c>
      <c r="G57" s="29">
        <f t="shared" si="10"/>
        <v>3797000</v>
      </c>
      <c r="H57" s="32">
        <f t="shared" si="10"/>
        <v>3797000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490000</v>
      </c>
      <c r="G58" s="36">
        <v>361000</v>
      </c>
      <c r="H58" s="39">
        <v>361000</v>
      </c>
      <c r="I58" s="40">
        <v>650000</v>
      </c>
      <c r="J58" s="36">
        <v>20000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490000</v>
      </c>
      <c r="G60" s="49">
        <f t="shared" si="11"/>
        <v>361000</v>
      </c>
      <c r="H60" s="52">
        <f t="shared" si="11"/>
        <v>361000</v>
      </c>
      <c r="I60" s="53">
        <f t="shared" si="11"/>
        <v>650000</v>
      </c>
      <c r="J60" s="49">
        <f t="shared" si="11"/>
        <v>20000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99011</v>
      </c>
      <c r="D65" s="1">
        <v>70957</v>
      </c>
      <c r="E65" s="2"/>
      <c r="F65" s="3">
        <v>300000</v>
      </c>
      <c r="G65" s="1">
        <v>310000</v>
      </c>
      <c r="H65" s="4">
        <v>310000</v>
      </c>
      <c r="I65" s="5">
        <v>340000</v>
      </c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-1113797</v>
      </c>
      <c r="D66" s="36">
        <v>-166626</v>
      </c>
      <c r="E66" s="37"/>
      <c r="F66" s="38">
        <v>125000</v>
      </c>
      <c r="G66" s="36">
        <v>361664</v>
      </c>
      <c r="H66" s="39">
        <v>361664</v>
      </c>
      <c r="I66" s="40">
        <v>270000</v>
      </c>
      <c r="J66" s="36">
        <v>130000</v>
      </c>
      <c r="K66" s="37">
        <v>95000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>
        <v>340000</v>
      </c>
      <c r="H67" s="39">
        <v>340000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-7</v>
      </c>
      <c r="D75" s="29">
        <f t="shared" ref="D75:K75" si="14">D85+D88+D89+D92+D95+D96+SUM(D99:D105)+D108</f>
        <v>-6</v>
      </c>
      <c r="E75" s="30">
        <f t="shared" si="14"/>
        <v>2</v>
      </c>
      <c r="F75" s="31">
        <f t="shared" si="14"/>
        <v>19834159</v>
      </c>
      <c r="G75" s="29">
        <f t="shared" si="14"/>
        <v>17726424</v>
      </c>
      <c r="H75" s="32">
        <f t="shared" si="14"/>
        <v>17726424</v>
      </c>
      <c r="I75" s="33">
        <f t="shared" si="14"/>
        <v>32456716</v>
      </c>
      <c r="J75" s="29">
        <f t="shared" si="14"/>
        <v>19289565</v>
      </c>
      <c r="K75" s="30">
        <f t="shared" si="14"/>
        <v>21278174</v>
      </c>
    </row>
    <row r="76" spans="1:11" ht="13.15" customHeight="1" x14ac:dyDescent="0.25">
      <c r="A76" s="35" t="s">
        <v>19</v>
      </c>
      <c r="B76" s="28" t="s">
        <v>20</v>
      </c>
      <c r="C76" s="36">
        <v>-5</v>
      </c>
      <c r="D76" s="36">
        <v>-4</v>
      </c>
      <c r="E76" s="37">
        <v>1</v>
      </c>
      <c r="F76" s="38">
        <v>3980000</v>
      </c>
      <c r="G76" s="36">
        <v>4496700</v>
      </c>
      <c r="H76" s="39">
        <v>4496700</v>
      </c>
      <c r="I76" s="40">
        <v>7200000</v>
      </c>
      <c r="J76" s="36">
        <v>5650000</v>
      </c>
      <c r="K76" s="37">
        <v>8350000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-1</v>
      </c>
      <c r="D78" s="36"/>
      <c r="E78" s="37"/>
      <c r="F78" s="38">
        <v>1310000</v>
      </c>
      <c r="G78" s="36">
        <v>1760000</v>
      </c>
      <c r="H78" s="39">
        <v>1760000</v>
      </c>
      <c r="I78" s="40">
        <v>11658913</v>
      </c>
      <c r="J78" s="36">
        <v>7019565</v>
      </c>
      <c r="K78" s="37">
        <v>3892174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9074159</v>
      </c>
      <c r="G79" s="36">
        <v>5853724</v>
      </c>
      <c r="H79" s="39">
        <v>5853724</v>
      </c>
      <c r="I79" s="40">
        <v>11397803</v>
      </c>
      <c r="J79" s="36">
        <v>5300000</v>
      </c>
      <c r="K79" s="37">
        <v>4000000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1600000</v>
      </c>
      <c r="G80" s="36">
        <v>3255000</v>
      </c>
      <c r="H80" s="39">
        <v>3255000</v>
      </c>
      <c r="I80" s="40">
        <v>500000</v>
      </c>
      <c r="J80" s="36">
        <v>600000</v>
      </c>
      <c r="K80" s="37">
        <v>3000000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480000</v>
      </c>
      <c r="G81" s="36">
        <v>480000</v>
      </c>
      <c r="H81" s="39">
        <v>480000</v>
      </c>
      <c r="I81" s="40"/>
      <c r="J81" s="36">
        <v>500000</v>
      </c>
      <c r="K81" s="37">
        <v>600000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-6</v>
      </c>
      <c r="D85" s="29">
        <f t="shared" ref="D85:K85" si="15">SUM(D76:D84)</f>
        <v>-4</v>
      </c>
      <c r="E85" s="30">
        <f t="shared" si="15"/>
        <v>1</v>
      </c>
      <c r="F85" s="31">
        <f t="shared" si="15"/>
        <v>16444159</v>
      </c>
      <c r="G85" s="29">
        <f t="shared" si="15"/>
        <v>15845424</v>
      </c>
      <c r="H85" s="32">
        <f t="shared" si="15"/>
        <v>15845424</v>
      </c>
      <c r="I85" s="33">
        <f t="shared" si="15"/>
        <v>30756716</v>
      </c>
      <c r="J85" s="29">
        <f t="shared" si="15"/>
        <v>19069565</v>
      </c>
      <c r="K85" s="30">
        <f t="shared" si="15"/>
        <v>19842174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-1</v>
      </c>
      <c r="D87" s="41">
        <v>-2</v>
      </c>
      <c r="E87" s="42">
        <v>1</v>
      </c>
      <c r="F87" s="43">
        <v>2520000</v>
      </c>
      <c r="G87" s="41">
        <v>1481000</v>
      </c>
      <c r="H87" s="44">
        <v>1481000</v>
      </c>
      <c r="I87" s="45">
        <v>1700000</v>
      </c>
      <c r="J87" s="41">
        <v>220000</v>
      </c>
      <c r="K87" s="42">
        <v>1036000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-1</v>
      </c>
      <c r="D88" s="49">
        <f t="shared" si="16"/>
        <v>-2</v>
      </c>
      <c r="E88" s="50">
        <f t="shared" si="16"/>
        <v>1</v>
      </c>
      <c r="F88" s="51">
        <f t="shared" si="16"/>
        <v>2520000</v>
      </c>
      <c r="G88" s="49">
        <f t="shared" si="16"/>
        <v>1481000</v>
      </c>
      <c r="H88" s="52">
        <f t="shared" si="16"/>
        <v>1481000</v>
      </c>
      <c r="I88" s="53">
        <f t="shared" si="16"/>
        <v>1700000</v>
      </c>
      <c r="J88" s="49">
        <f t="shared" si="16"/>
        <v>220000</v>
      </c>
      <c r="K88" s="50">
        <f t="shared" si="16"/>
        <v>1036000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780000</v>
      </c>
      <c r="G93" s="36">
        <v>400000</v>
      </c>
      <c r="H93" s="39">
        <v>400000</v>
      </c>
      <c r="I93" s="40"/>
      <c r="J93" s="36"/>
      <c r="K93" s="37">
        <v>400000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780000</v>
      </c>
      <c r="G95" s="49">
        <f t="shared" si="18"/>
        <v>400000</v>
      </c>
      <c r="H95" s="52">
        <f t="shared" si="18"/>
        <v>400000</v>
      </c>
      <c r="I95" s="53">
        <f t="shared" si="18"/>
        <v>0</v>
      </c>
      <c r="J95" s="49">
        <f t="shared" si="18"/>
        <v>0</v>
      </c>
      <c r="K95" s="50">
        <f t="shared" si="18"/>
        <v>400000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>
        <v>90000</v>
      </c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-45</v>
      </c>
      <c r="D110" s="29">
        <f t="shared" ref="D110:K110" si="21">D120+D123+D124+D127+D130+D131+SUM(D134:D140)+D143</f>
        <v>-37</v>
      </c>
      <c r="E110" s="30">
        <f t="shared" si="21"/>
        <v>3</v>
      </c>
      <c r="F110" s="31">
        <f t="shared" si="21"/>
        <v>102440609</v>
      </c>
      <c r="G110" s="29">
        <f t="shared" si="21"/>
        <v>114528550</v>
      </c>
      <c r="H110" s="32">
        <f t="shared" si="21"/>
        <v>114528550</v>
      </c>
      <c r="I110" s="33">
        <f t="shared" si="21"/>
        <v>75594298</v>
      </c>
      <c r="J110" s="29">
        <f t="shared" si="21"/>
        <v>80177696</v>
      </c>
      <c r="K110" s="30">
        <f t="shared" si="21"/>
        <v>74830956</v>
      </c>
    </row>
    <row r="111" spans="1:11" ht="13.15" customHeight="1" x14ac:dyDescent="0.25">
      <c r="A111" s="35" t="s">
        <v>19</v>
      </c>
      <c r="B111" s="28" t="s">
        <v>20</v>
      </c>
      <c r="C111" s="36">
        <v>-5</v>
      </c>
      <c r="D111" s="36">
        <v>-5</v>
      </c>
      <c r="E111" s="37">
        <v>1</v>
      </c>
      <c r="F111" s="38">
        <v>10975750</v>
      </c>
      <c r="G111" s="36">
        <v>37750700</v>
      </c>
      <c r="H111" s="39">
        <v>37750700</v>
      </c>
      <c r="I111" s="40">
        <v>8600000</v>
      </c>
      <c r="J111" s="36">
        <v>8050000</v>
      </c>
      <c r="K111" s="37">
        <v>10050000</v>
      </c>
    </row>
    <row r="112" spans="1:11" ht="13.15" customHeight="1" x14ac:dyDescent="0.25">
      <c r="A112" s="35" t="s">
        <v>21</v>
      </c>
      <c r="B112" s="28" t="s">
        <v>20</v>
      </c>
      <c r="C112" s="36">
        <v>-1</v>
      </c>
      <c r="D112" s="36">
        <v>-1</v>
      </c>
      <c r="E112" s="37"/>
      <c r="F112" s="38">
        <v>1603914</v>
      </c>
      <c r="G112" s="36">
        <v>3838262</v>
      </c>
      <c r="H112" s="39">
        <v>3838262</v>
      </c>
      <c r="I112" s="40">
        <v>869566</v>
      </c>
      <c r="J112" s="36">
        <v>470000</v>
      </c>
      <c r="K112" s="37">
        <v>1000000</v>
      </c>
    </row>
    <row r="113" spans="1:11" ht="13.15" customHeight="1" x14ac:dyDescent="0.25">
      <c r="A113" s="35" t="s">
        <v>22</v>
      </c>
      <c r="B113" s="28" t="s">
        <v>20</v>
      </c>
      <c r="C113" s="36">
        <v>-2</v>
      </c>
      <c r="D113" s="36">
        <v>-1</v>
      </c>
      <c r="E113" s="37"/>
      <c r="F113" s="38">
        <v>9225750</v>
      </c>
      <c r="G113" s="36">
        <v>5070000</v>
      </c>
      <c r="H113" s="39">
        <v>5070000</v>
      </c>
      <c r="I113" s="40">
        <v>16278913</v>
      </c>
      <c r="J113" s="36">
        <v>13239565</v>
      </c>
      <c r="K113" s="37">
        <v>6892174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-1</v>
      </c>
      <c r="E114" s="37"/>
      <c r="F114" s="38">
        <v>29033011</v>
      </c>
      <c r="G114" s="36">
        <v>20820543</v>
      </c>
      <c r="H114" s="39">
        <v>20820543</v>
      </c>
      <c r="I114" s="40">
        <v>12797803</v>
      </c>
      <c r="J114" s="36">
        <v>24301783</v>
      </c>
      <c r="K114" s="37">
        <v>21380478</v>
      </c>
    </row>
    <row r="115" spans="1:11" ht="13.15" customHeight="1" x14ac:dyDescent="0.25">
      <c r="A115" s="35" t="s">
        <v>24</v>
      </c>
      <c r="B115" s="28" t="s">
        <v>20</v>
      </c>
      <c r="C115" s="36">
        <v>-5</v>
      </c>
      <c r="D115" s="36">
        <v>-3</v>
      </c>
      <c r="E115" s="37"/>
      <c r="F115" s="38">
        <v>18461402</v>
      </c>
      <c r="G115" s="36">
        <v>12007004</v>
      </c>
      <c r="H115" s="39">
        <v>12007004</v>
      </c>
      <c r="I115" s="40">
        <v>11815652</v>
      </c>
      <c r="J115" s="36">
        <v>16634348</v>
      </c>
      <c r="K115" s="37">
        <v>23051304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880000</v>
      </c>
      <c r="G116" s="36">
        <v>880000</v>
      </c>
      <c r="H116" s="39">
        <v>880000</v>
      </c>
      <c r="I116" s="40">
        <v>1050000</v>
      </c>
      <c r="J116" s="36">
        <v>1500000</v>
      </c>
      <c r="K116" s="37">
        <v>3750000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-13</v>
      </c>
      <c r="D120" s="29">
        <f t="shared" ref="D120:K120" si="22">SUM(D111:D119)</f>
        <v>-11</v>
      </c>
      <c r="E120" s="30">
        <f t="shared" si="22"/>
        <v>1</v>
      </c>
      <c r="F120" s="31">
        <f t="shared" si="22"/>
        <v>70179827</v>
      </c>
      <c r="G120" s="29">
        <f t="shared" si="22"/>
        <v>80366509</v>
      </c>
      <c r="H120" s="32">
        <f t="shared" si="22"/>
        <v>80366509</v>
      </c>
      <c r="I120" s="33">
        <f t="shared" si="22"/>
        <v>51411934</v>
      </c>
      <c r="J120" s="29">
        <f t="shared" si="22"/>
        <v>64195696</v>
      </c>
      <c r="K120" s="30">
        <f t="shared" si="22"/>
        <v>66123956</v>
      </c>
    </row>
    <row r="121" spans="1:11" ht="13.15" customHeight="1" x14ac:dyDescent="0.25">
      <c r="A121" s="47" t="s">
        <v>31</v>
      </c>
      <c r="B121" s="48" t="s">
        <v>20</v>
      </c>
      <c r="C121" s="36">
        <v>-2</v>
      </c>
      <c r="D121" s="36">
        <v>-1</v>
      </c>
      <c r="E121" s="37"/>
      <c r="F121" s="38">
        <v>4454000</v>
      </c>
      <c r="G121" s="36">
        <v>7133665</v>
      </c>
      <c r="H121" s="39">
        <v>7133665</v>
      </c>
      <c r="I121" s="40">
        <v>2340000</v>
      </c>
      <c r="J121" s="36">
        <v>2010000</v>
      </c>
      <c r="K121" s="37">
        <v>1270000</v>
      </c>
    </row>
    <row r="122" spans="1:11" ht="13.15" customHeight="1" x14ac:dyDescent="0.25">
      <c r="A122" s="47" t="s">
        <v>32</v>
      </c>
      <c r="B122" s="28" t="s">
        <v>20</v>
      </c>
      <c r="C122" s="41">
        <v>-4</v>
      </c>
      <c r="D122" s="41">
        <v>-2</v>
      </c>
      <c r="E122" s="42">
        <v>1</v>
      </c>
      <c r="F122" s="43">
        <v>5530000</v>
      </c>
      <c r="G122" s="41">
        <v>6750508</v>
      </c>
      <c r="H122" s="44">
        <v>6750508</v>
      </c>
      <c r="I122" s="45">
        <v>4470000</v>
      </c>
      <c r="J122" s="41">
        <v>1970000</v>
      </c>
      <c r="K122" s="42">
        <v>2156000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-6</v>
      </c>
      <c r="D123" s="49">
        <f t="shared" si="23"/>
        <v>-3</v>
      </c>
      <c r="E123" s="50">
        <f t="shared" si="23"/>
        <v>1</v>
      </c>
      <c r="F123" s="51">
        <f t="shared" si="23"/>
        <v>9984000</v>
      </c>
      <c r="G123" s="49">
        <f t="shared" si="23"/>
        <v>13884173</v>
      </c>
      <c r="H123" s="52">
        <f t="shared" si="23"/>
        <v>13884173</v>
      </c>
      <c r="I123" s="53">
        <f t="shared" si="23"/>
        <v>6810000</v>
      </c>
      <c r="J123" s="49">
        <f t="shared" si="23"/>
        <v>3980000</v>
      </c>
      <c r="K123" s="50">
        <f t="shared" si="23"/>
        <v>3426000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3050000</v>
      </c>
      <c r="G126" s="41">
        <v>3797000</v>
      </c>
      <c r="H126" s="44">
        <v>3797000</v>
      </c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3050000</v>
      </c>
      <c r="G127" s="29">
        <f t="shared" si="24"/>
        <v>3797000</v>
      </c>
      <c r="H127" s="32">
        <f t="shared" si="24"/>
        <v>3797000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1787862</v>
      </c>
      <c r="D128" s="36">
        <v>95663</v>
      </c>
      <c r="E128" s="37"/>
      <c r="F128" s="38">
        <v>5545000</v>
      </c>
      <c r="G128" s="36">
        <v>2965750</v>
      </c>
      <c r="H128" s="39">
        <v>2965750</v>
      </c>
      <c r="I128" s="40">
        <v>3150000</v>
      </c>
      <c r="J128" s="36">
        <v>6520000</v>
      </c>
      <c r="K128" s="37">
        <v>400000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1787862</v>
      </c>
      <c r="D130" s="49">
        <f t="shared" si="25"/>
        <v>95663</v>
      </c>
      <c r="E130" s="50">
        <f t="shared" si="25"/>
        <v>0</v>
      </c>
      <c r="F130" s="51">
        <f t="shared" si="25"/>
        <v>5545000</v>
      </c>
      <c r="G130" s="49">
        <f t="shared" si="25"/>
        <v>2965750</v>
      </c>
      <c r="H130" s="52">
        <f t="shared" si="25"/>
        <v>2965750</v>
      </c>
      <c r="I130" s="53">
        <f t="shared" si="25"/>
        <v>3150000</v>
      </c>
      <c r="J130" s="49">
        <f t="shared" si="25"/>
        <v>6520000</v>
      </c>
      <c r="K130" s="50">
        <f t="shared" si="25"/>
        <v>400000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1030000</v>
      </c>
      <c r="G133" s="41">
        <v>196000</v>
      </c>
      <c r="H133" s="44">
        <v>196000</v>
      </c>
      <c r="I133" s="45"/>
      <c r="J133" s="41">
        <v>100000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1030000</v>
      </c>
      <c r="G134" s="29">
        <f t="shared" si="26"/>
        <v>196000</v>
      </c>
      <c r="H134" s="32">
        <f t="shared" si="26"/>
        <v>196000</v>
      </c>
      <c r="I134" s="33">
        <f t="shared" si="26"/>
        <v>0</v>
      </c>
      <c r="J134" s="29">
        <f t="shared" si="26"/>
        <v>100000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99009</v>
      </c>
      <c r="D135" s="1">
        <v>70956</v>
      </c>
      <c r="E135" s="2"/>
      <c r="F135" s="3">
        <v>1810000</v>
      </c>
      <c r="G135" s="1">
        <v>1442062</v>
      </c>
      <c r="H135" s="4">
        <v>1442062</v>
      </c>
      <c r="I135" s="5">
        <v>990000</v>
      </c>
      <c r="J135" s="1">
        <v>330000</v>
      </c>
      <c r="K135" s="2">
        <v>10000</v>
      </c>
    </row>
    <row r="136" spans="1:11" ht="13.15" customHeight="1" x14ac:dyDescent="0.25">
      <c r="A136" s="46" t="s">
        <v>44</v>
      </c>
      <c r="B136" s="28" t="s">
        <v>20</v>
      </c>
      <c r="C136" s="36">
        <v>-1886888</v>
      </c>
      <c r="D136" s="36">
        <v>-166630</v>
      </c>
      <c r="E136" s="37"/>
      <c r="F136" s="38">
        <v>1010000</v>
      </c>
      <c r="G136" s="36">
        <v>1120104</v>
      </c>
      <c r="H136" s="39">
        <v>1120104</v>
      </c>
      <c r="I136" s="40">
        <v>606320</v>
      </c>
      <c r="J136" s="36">
        <v>615000</v>
      </c>
      <c r="K136" s="37">
        <v>219000</v>
      </c>
    </row>
    <row r="137" spans="1:11" ht="13.15" customHeight="1" x14ac:dyDescent="0.25">
      <c r="A137" s="46" t="s">
        <v>45</v>
      </c>
      <c r="B137" s="28" t="s">
        <v>20</v>
      </c>
      <c r="C137" s="36">
        <v>-6</v>
      </c>
      <c r="D137" s="36">
        <v>-9</v>
      </c>
      <c r="E137" s="37"/>
      <c r="F137" s="38">
        <v>5405782</v>
      </c>
      <c r="G137" s="36">
        <v>6097552</v>
      </c>
      <c r="H137" s="39">
        <v>6097552</v>
      </c>
      <c r="I137" s="40">
        <v>10966044</v>
      </c>
      <c r="J137" s="36">
        <v>2437000</v>
      </c>
      <c r="K137" s="37">
        <v>1152000</v>
      </c>
    </row>
    <row r="138" spans="1:11" ht="13.15" customHeight="1" x14ac:dyDescent="0.25">
      <c r="A138" s="46" t="s">
        <v>46</v>
      </c>
      <c r="B138" s="48" t="s">
        <v>20</v>
      </c>
      <c r="C138" s="36">
        <v>-3</v>
      </c>
      <c r="D138" s="36">
        <v>-3</v>
      </c>
      <c r="E138" s="37">
        <v>1</v>
      </c>
      <c r="F138" s="38">
        <v>4426000</v>
      </c>
      <c r="G138" s="36">
        <v>4659400</v>
      </c>
      <c r="H138" s="39">
        <v>4659400</v>
      </c>
      <c r="I138" s="40">
        <v>1660000</v>
      </c>
      <c r="J138" s="36">
        <v>2000000</v>
      </c>
      <c r="K138" s="37">
        <v>3500000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-45</v>
      </c>
      <c r="D144" s="62">
        <f t="shared" si="28"/>
        <v>-37</v>
      </c>
      <c r="E144" s="63">
        <f t="shared" si="28"/>
        <v>3</v>
      </c>
      <c r="F144" s="64">
        <f t="shared" si="28"/>
        <v>102440609</v>
      </c>
      <c r="G144" s="62">
        <f t="shared" si="28"/>
        <v>114528550</v>
      </c>
      <c r="H144" s="65">
        <f t="shared" si="28"/>
        <v>114528550</v>
      </c>
      <c r="I144" s="66">
        <f t="shared" si="28"/>
        <v>75594298</v>
      </c>
      <c r="J144" s="62">
        <f t="shared" si="28"/>
        <v>80177696</v>
      </c>
      <c r="K144" s="63">
        <f t="shared" si="28"/>
        <v>74830956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438097580</v>
      </c>
      <c r="D146" s="29">
        <f t="shared" ref="D146:K146" si="29">D156+D159+D160+D163+D166+D167+SUM(D170:D176)+D179</f>
        <v>472372312</v>
      </c>
      <c r="E146" s="30">
        <f t="shared" si="29"/>
        <v>503982656</v>
      </c>
      <c r="F146" s="31">
        <f t="shared" si="29"/>
        <v>577053191</v>
      </c>
      <c r="G146" s="29">
        <f t="shared" si="29"/>
        <v>590736197</v>
      </c>
      <c r="H146" s="32">
        <f t="shared" si="29"/>
        <v>590736197</v>
      </c>
      <c r="I146" s="33">
        <f t="shared" si="29"/>
        <v>634906495</v>
      </c>
      <c r="J146" s="29">
        <f t="shared" si="29"/>
        <v>682029191</v>
      </c>
      <c r="K146" s="30">
        <f t="shared" si="29"/>
        <v>722392147</v>
      </c>
    </row>
    <row r="147" spans="1:11" ht="13.15" customHeight="1" x14ac:dyDescent="0.25">
      <c r="A147" s="35" t="s">
        <v>19</v>
      </c>
      <c r="B147" s="28" t="s">
        <v>20</v>
      </c>
      <c r="C147" s="36">
        <v>60145378</v>
      </c>
      <c r="D147" s="36">
        <v>65245490</v>
      </c>
      <c r="E147" s="37">
        <v>70991784</v>
      </c>
      <c r="F147" s="38">
        <v>77055769</v>
      </c>
      <c r="G147" s="36">
        <v>103994483</v>
      </c>
      <c r="H147" s="39">
        <v>103994483</v>
      </c>
      <c r="I147" s="40">
        <v>106338483</v>
      </c>
      <c r="J147" s="36">
        <v>107892483</v>
      </c>
      <c r="K147" s="37">
        <v>110947483</v>
      </c>
    </row>
    <row r="148" spans="1:11" ht="13.15" customHeight="1" x14ac:dyDescent="0.25">
      <c r="A148" s="35" t="s">
        <v>21</v>
      </c>
      <c r="B148" s="28" t="s">
        <v>20</v>
      </c>
      <c r="C148" s="36">
        <v>13498136</v>
      </c>
      <c r="D148" s="36">
        <v>13558176</v>
      </c>
      <c r="E148" s="37">
        <v>22172427</v>
      </c>
      <c r="F148" s="38">
        <v>14887091</v>
      </c>
      <c r="G148" s="36">
        <v>25271689</v>
      </c>
      <c r="H148" s="39">
        <v>25271689</v>
      </c>
      <c r="I148" s="40">
        <v>25367255</v>
      </c>
      <c r="J148" s="36">
        <v>25012255</v>
      </c>
      <c r="K148" s="37">
        <v>25137255</v>
      </c>
    </row>
    <row r="149" spans="1:11" ht="13.15" customHeight="1" x14ac:dyDescent="0.25">
      <c r="A149" s="35" t="s">
        <v>22</v>
      </c>
      <c r="B149" s="28" t="s">
        <v>20</v>
      </c>
      <c r="C149" s="36">
        <v>38709998</v>
      </c>
      <c r="D149" s="36">
        <v>47192795</v>
      </c>
      <c r="E149" s="37">
        <v>45796910</v>
      </c>
      <c r="F149" s="38">
        <v>56772546</v>
      </c>
      <c r="G149" s="36">
        <v>47779908</v>
      </c>
      <c r="H149" s="39">
        <v>47779908</v>
      </c>
      <c r="I149" s="40">
        <v>60473821</v>
      </c>
      <c r="J149" s="36">
        <v>69628386</v>
      </c>
      <c r="K149" s="37">
        <v>72149560</v>
      </c>
    </row>
    <row r="150" spans="1:11" ht="13.15" customHeight="1" x14ac:dyDescent="0.25">
      <c r="A150" s="35" t="s">
        <v>23</v>
      </c>
      <c r="B150" s="28" t="s">
        <v>20</v>
      </c>
      <c r="C150" s="36">
        <v>63224641</v>
      </c>
      <c r="D150" s="36">
        <v>67355572</v>
      </c>
      <c r="E150" s="37">
        <v>76916193</v>
      </c>
      <c r="F150" s="38">
        <v>108917731</v>
      </c>
      <c r="G150" s="36">
        <v>94215734</v>
      </c>
      <c r="H150" s="39">
        <v>94215734</v>
      </c>
      <c r="I150" s="40">
        <v>102577537</v>
      </c>
      <c r="J150" s="36">
        <v>122405320</v>
      </c>
      <c r="K150" s="37">
        <v>139102798</v>
      </c>
    </row>
    <row r="151" spans="1:11" ht="13.15" customHeight="1" x14ac:dyDescent="0.25">
      <c r="A151" s="35" t="s">
        <v>24</v>
      </c>
      <c r="B151" s="28" t="s">
        <v>20</v>
      </c>
      <c r="C151" s="36">
        <v>65232463</v>
      </c>
      <c r="D151" s="36">
        <v>74126217</v>
      </c>
      <c r="E151" s="37">
        <v>74947950</v>
      </c>
      <c r="F151" s="38">
        <v>82040286</v>
      </c>
      <c r="G151" s="36">
        <v>83224954</v>
      </c>
      <c r="H151" s="39">
        <v>83224954</v>
      </c>
      <c r="I151" s="40">
        <v>90828606</v>
      </c>
      <c r="J151" s="36">
        <v>102803954</v>
      </c>
      <c r="K151" s="37">
        <v>120889258</v>
      </c>
    </row>
    <row r="152" spans="1:11" ht="13.15" customHeight="1" x14ac:dyDescent="0.25">
      <c r="A152" s="35" t="s">
        <v>25</v>
      </c>
      <c r="B152" s="28" t="s">
        <v>20</v>
      </c>
      <c r="C152" s="36">
        <v>34563202</v>
      </c>
      <c r="D152" s="36">
        <v>34888284</v>
      </c>
      <c r="E152" s="37">
        <v>29609666</v>
      </c>
      <c r="F152" s="38">
        <v>13452809</v>
      </c>
      <c r="G152" s="36">
        <v>26379666</v>
      </c>
      <c r="H152" s="39">
        <v>26379666</v>
      </c>
      <c r="I152" s="40">
        <v>23851666</v>
      </c>
      <c r="J152" s="36">
        <v>21740666</v>
      </c>
      <c r="K152" s="37">
        <v>21838666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275373818</v>
      </c>
      <c r="D156" s="36">
        <f t="shared" ref="D156:K156" si="30">SUM(D147:D155)</f>
        <v>302366534</v>
      </c>
      <c r="E156" s="37">
        <f t="shared" si="30"/>
        <v>320434930</v>
      </c>
      <c r="F156" s="38">
        <f t="shared" si="30"/>
        <v>353126232</v>
      </c>
      <c r="G156" s="36">
        <f t="shared" si="30"/>
        <v>380866434</v>
      </c>
      <c r="H156" s="39">
        <f t="shared" si="30"/>
        <v>380866434</v>
      </c>
      <c r="I156" s="40">
        <f t="shared" si="30"/>
        <v>409437368</v>
      </c>
      <c r="J156" s="36">
        <f t="shared" si="30"/>
        <v>449483064</v>
      </c>
      <c r="K156" s="37">
        <f t="shared" si="30"/>
        <v>490065020</v>
      </c>
    </row>
    <row r="157" spans="1:11" ht="0.95" customHeight="1" x14ac:dyDescent="0.25">
      <c r="A157" s="47"/>
      <c r="B157" s="48" t="s">
        <v>20</v>
      </c>
      <c r="C157" s="36">
        <v>39336027</v>
      </c>
      <c r="D157" s="36">
        <v>44405013</v>
      </c>
      <c r="E157" s="37">
        <v>48449571</v>
      </c>
      <c r="F157" s="38">
        <v>64503241</v>
      </c>
      <c r="G157" s="36">
        <v>61158743</v>
      </c>
      <c r="H157" s="39">
        <v>61158743</v>
      </c>
      <c r="I157" s="40">
        <v>66650743</v>
      </c>
      <c r="J157" s="36">
        <v>69287743</v>
      </c>
      <c r="K157" s="37">
        <v>71347743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39336027</v>
      </c>
      <c r="D159" s="36">
        <v>44405013</v>
      </c>
      <c r="E159" s="37">
        <v>48449571</v>
      </c>
      <c r="F159" s="38">
        <v>64503241</v>
      </c>
      <c r="G159" s="36">
        <v>61158743</v>
      </c>
      <c r="H159" s="39">
        <v>61158743</v>
      </c>
      <c r="I159" s="40">
        <v>66650743</v>
      </c>
      <c r="J159" s="36">
        <v>69287743</v>
      </c>
      <c r="K159" s="37">
        <v>71347743</v>
      </c>
    </row>
    <row r="160" spans="1:11" ht="13.15" customHeight="1" x14ac:dyDescent="0.25">
      <c r="A160" s="46" t="s">
        <v>105</v>
      </c>
      <c r="B160" s="28" t="s">
        <v>20</v>
      </c>
      <c r="C160" s="36">
        <v>454011</v>
      </c>
      <c r="D160" s="36">
        <v>454011</v>
      </c>
      <c r="E160" s="37">
        <v>454012</v>
      </c>
      <c r="F160" s="38">
        <v>454011</v>
      </c>
      <c r="G160" s="36">
        <v>454011</v>
      </c>
      <c r="H160" s="39">
        <v>454011</v>
      </c>
      <c r="I160" s="40">
        <v>454011</v>
      </c>
      <c r="J160" s="36">
        <v>454011</v>
      </c>
      <c r="K160" s="37">
        <v>454011</v>
      </c>
    </row>
    <row r="161" spans="1:11" ht="0.95" customHeight="1" x14ac:dyDescent="0.25">
      <c r="A161" s="47"/>
      <c r="B161" s="28" t="s">
        <v>20</v>
      </c>
      <c r="C161" s="1">
        <v>14902889</v>
      </c>
      <c r="D161" s="1">
        <v>14687670</v>
      </c>
      <c r="E161" s="2">
        <v>17949777</v>
      </c>
      <c r="F161" s="3">
        <v>18701670</v>
      </c>
      <c r="G161" s="1">
        <v>21692776</v>
      </c>
      <c r="H161" s="4">
        <v>21692776</v>
      </c>
      <c r="I161" s="5">
        <v>21636776</v>
      </c>
      <c r="J161" s="1">
        <v>21580776</v>
      </c>
      <c r="K161" s="2">
        <v>21524776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14902889</v>
      </c>
      <c r="D163" s="36">
        <v>14687670</v>
      </c>
      <c r="E163" s="37">
        <v>17949777</v>
      </c>
      <c r="F163" s="38">
        <v>18701670</v>
      </c>
      <c r="G163" s="36">
        <v>21692776</v>
      </c>
      <c r="H163" s="39">
        <v>21692776</v>
      </c>
      <c r="I163" s="40">
        <v>21636776</v>
      </c>
      <c r="J163" s="36">
        <v>21580776</v>
      </c>
      <c r="K163" s="37">
        <v>21524776</v>
      </c>
    </row>
    <row r="164" spans="1:11" ht="0.95" customHeight="1" x14ac:dyDescent="0.25">
      <c r="A164" s="47"/>
      <c r="B164" s="48" t="s">
        <v>20</v>
      </c>
      <c r="C164" s="36">
        <v>74643672</v>
      </c>
      <c r="D164" s="36">
        <v>73500808</v>
      </c>
      <c r="E164" s="37">
        <v>71802668</v>
      </c>
      <c r="F164" s="38">
        <v>72503216</v>
      </c>
      <c r="G164" s="36">
        <v>69551418</v>
      </c>
      <c r="H164" s="39">
        <v>69551418</v>
      </c>
      <c r="I164" s="40">
        <v>66837418</v>
      </c>
      <c r="J164" s="36">
        <v>67135418</v>
      </c>
      <c r="K164" s="37">
        <v>61195418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74643672</v>
      </c>
      <c r="D166" s="36">
        <v>73500808</v>
      </c>
      <c r="E166" s="37">
        <v>71802668</v>
      </c>
      <c r="F166" s="38">
        <v>72503216</v>
      </c>
      <c r="G166" s="36">
        <v>69551418</v>
      </c>
      <c r="H166" s="39">
        <v>69551418</v>
      </c>
      <c r="I166" s="40">
        <v>66837418</v>
      </c>
      <c r="J166" s="36">
        <v>67135418</v>
      </c>
      <c r="K166" s="37">
        <v>61195418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3808203</v>
      </c>
      <c r="D168" s="1">
        <v>3112951</v>
      </c>
      <c r="E168" s="2">
        <v>2805661</v>
      </c>
      <c r="F168" s="3">
        <v>3404074</v>
      </c>
      <c r="G168" s="1">
        <v>2551662</v>
      </c>
      <c r="H168" s="4">
        <v>2551662</v>
      </c>
      <c r="I168" s="5">
        <v>2108662</v>
      </c>
      <c r="J168" s="1">
        <v>1774662</v>
      </c>
      <c r="K168" s="2">
        <v>1433662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3808203</v>
      </c>
      <c r="D170" s="36">
        <v>3112951</v>
      </c>
      <c r="E170" s="37">
        <v>2805661</v>
      </c>
      <c r="F170" s="38">
        <v>3404074</v>
      </c>
      <c r="G170" s="36">
        <v>2551662</v>
      </c>
      <c r="H170" s="39">
        <v>2551662</v>
      </c>
      <c r="I170" s="40">
        <v>2108662</v>
      </c>
      <c r="J170" s="36">
        <v>1774662</v>
      </c>
      <c r="K170" s="37">
        <v>1433662</v>
      </c>
    </row>
    <row r="171" spans="1:11" ht="13.15" customHeight="1" x14ac:dyDescent="0.25">
      <c r="A171" s="46" t="s">
        <v>43</v>
      </c>
      <c r="B171" s="28" t="s">
        <v>20</v>
      </c>
      <c r="C171" s="1">
        <v>2848819</v>
      </c>
      <c r="D171" s="1">
        <v>3767963</v>
      </c>
      <c r="E171" s="2">
        <v>4754503</v>
      </c>
      <c r="F171" s="3">
        <v>7347497</v>
      </c>
      <c r="G171" s="1">
        <v>6196565</v>
      </c>
      <c r="H171" s="4">
        <v>6196565</v>
      </c>
      <c r="I171" s="5">
        <v>7186565</v>
      </c>
      <c r="J171" s="1">
        <v>7516565</v>
      </c>
      <c r="K171" s="2">
        <v>7526565</v>
      </c>
    </row>
    <row r="172" spans="1:11" ht="13.15" customHeight="1" x14ac:dyDescent="0.25">
      <c r="A172" s="46" t="s">
        <v>44</v>
      </c>
      <c r="B172" s="28" t="s">
        <v>20</v>
      </c>
      <c r="C172" s="36">
        <v>4539680</v>
      </c>
      <c r="D172" s="36">
        <v>5254907</v>
      </c>
      <c r="E172" s="37">
        <v>5647606</v>
      </c>
      <c r="F172" s="38">
        <v>6937475</v>
      </c>
      <c r="G172" s="36">
        <v>5823710</v>
      </c>
      <c r="H172" s="39">
        <v>5823710</v>
      </c>
      <c r="I172" s="40">
        <v>5528030</v>
      </c>
      <c r="J172" s="36">
        <v>5293030</v>
      </c>
      <c r="K172" s="37">
        <v>4689030</v>
      </c>
    </row>
    <row r="173" spans="1:11" ht="13.15" customHeight="1" x14ac:dyDescent="0.25">
      <c r="A173" s="46" t="s">
        <v>45</v>
      </c>
      <c r="B173" s="28" t="s">
        <v>20</v>
      </c>
      <c r="C173" s="36">
        <v>5177168</v>
      </c>
      <c r="D173" s="36">
        <v>6431933</v>
      </c>
      <c r="E173" s="37">
        <v>5983213</v>
      </c>
      <c r="F173" s="38">
        <v>17878264</v>
      </c>
      <c r="G173" s="36">
        <v>12080765</v>
      </c>
      <c r="H173" s="39">
        <v>12080765</v>
      </c>
      <c r="I173" s="40">
        <v>23046809</v>
      </c>
      <c r="J173" s="36">
        <v>25483809</v>
      </c>
      <c r="K173" s="37">
        <v>26635809</v>
      </c>
    </row>
    <row r="174" spans="1:11" ht="13.15" customHeight="1" x14ac:dyDescent="0.25">
      <c r="A174" s="46" t="s">
        <v>46</v>
      </c>
      <c r="B174" s="48" t="s">
        <v>20</v>
      </c>
      <c r="C174" s="36">
        <v>17013293</v>
      </c>
      <c r="D174" s="36">
        <v>18390522</v>
      </c>
      <c r="E174" s="37">
        <v>25700715</v>
      </c>
      <c r="F174" s="38">
        <v>32197511</v>
      </c>
      <c r="G174" s="36">
        <v>30360113</v>
      </c>
      <c r="H174" s="39">
        <v>30360113</v>
      </c>
      <c r="I174" s="40">
        <v>32020113</v>
      </c>
      <c r="J174" s="36">
        <v>34020113</v>
      </c>
      <c r="K174" s="37">
        <v>37520113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438097580</v>
      </c>
      <c r="D180" s="62">
        <f t="shared" ref="D180:K180" si="31">D156+D159+D160+D163+D166+D167+SUM(D170:D176)+D179</f>
        <v>472372312</v>
      </c>
      <c r="E180" s="63">
        <f t="shared" si="31"/>
        <v>503982656</v>
      </c>
      <c r="F180" s="64">
        <f t="shared" si="31"/>
        <v>577053191</v>
      </c>
      <c r="G180" s="62">
        <f t="shared" si="31"/>
        <v>590736197</v>
      </c>
      <c r="H180" s="65">
        <f t="shared" si="31"/>
        <v>590736197</v>
      </c>
      <c r="I180" s="66">
        <f t="shared" si="31"/>
        <v>634906495</v>
      </c>
      <c r="J180" s="62">
        <f t="shared" si="31"/>
        <v>682029191</v>
      </c>
      <c r="K180" s="63">
        <f t="shared" si="31"/>
        <v>722392147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22260714</v>
      </c>
      <c r="D183" s="36">
        <v>27624804</v>
      </c>
      <c r="E183" s="37">
        <v>30869522</v>
      </c>
      <c r="F183" s="38">
        <v>32656000</v>
      </c>
      <c r="G183" s="36">
        <v>27608000</v>
      </c>
      <c r="H183" s="39">
        <v>27608000</v>
      </c>
      <c r="I183" s="40">
        <v>30174000</v>
      </c>
      <c r="J183" s="36">
        <v>31705000</v>
      </c>
      <c r="K183" s="37">
        <v>33058000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22258604</v>
      </c>
      <c r="D184" s="29">
        <f t="shared" ref="D184:K184" si="32">D194+D197+D198+D201+D204+D205+SUM(D208:D214)+D217</f>
        <v>25760099</v>
      </c>
      <c r="E184" s="30">
        <f t="shared" si="32"/>
        <v>26678363</v>
      </c>
      <c r="F184" s="31">
        <f t="shared" si="32"/>
        <v>33745212</v>
      </c>
      <c r="G184" s="29">
        <f t="shared" si="32"/>
        <v>31864854</v>
      </c>
      <c r="H184" s="32">
        <f t="shared" si="32"/>
        <v>31864854</v>
      </c>
      <c r="I184" s="33">
        <f t="shared" si="32"/>
        <v>37658274</v>
      </c>
      <c r="J184" s="29">
        <f t="shared" si="32"/>
        <v>39948000</v>
      </c>
      <c r="K184" s="30">
        <f t="shared" si="32"/>
        <v>42366000</v>
      </c>
    </row>
    <row r="185" spans="1:11" ht="13.15" customHeight="1" x14ac:dyDescent="0.25">
      <c r="A185" s="35" t="s">
        <v>19</v>
      </c>
      <c r="B185" s="28" t="s">
        <v>20</v>
      </c>
      <c r="C185" s="36">
        <v>774031</v>
      </c>
      <c r="D185" s="36">
        <v>852068</v>
      </c>
      <c r="E185" s="37">
        <v>830233</v>
      </c>
      <c r="F185" s="38">
        <v>1689000</v>
      </c>
      <c r="G185" s="36">
        <v>1930000</v>
      </c>
      <c r="H185" s="39">
        <v>1930000</v>
      </c>
      <c r="I185" s="40">
        <v>1870000</v>
      </c>
      <c r="J185" s="36">
        <v>1960000</v>
      </c>
      <c r="K185" s="37">
        <v>2049000</v>
      </c>
    </row>
    <row r="186" spans="1:11" ht="13.15" customHeight="1" x14ac:dyDescent="0.25">
      <c r="A186" s="35" t="s">
        <v>21</v>
      </c>
      <c r="B186" s="28" t="s">
        <v>20</v>
      </c>
      <c r="C186" s="36">
        <v>269428</v>
      </c>
      <c r="D186" s="36">
        <v>192905</v>
      </c>
      <c r="E186" s="37">
        <v>310024</v>
      </c>
      <c r="F186" s="38">
        <v>371061</v>
      </c>
      <c r="G186" s="36">
        <v>388000</v>
      </c>
      <c r="H186" s="39">
        <v>388000</v>
      </c>
      <c r="I186" s="40">
        <v>705030</v>
      </c>
      <c r="J186" s="36">
        <v>743000</v>
      </c>
      <c r="K186" s="37">
        <v>785000</v>
      </c>
    </row>
    <row r="187" spans="1:11" ht="13.15" customHeight="1" x14ac:dyDescent="0.25">
      <c r="A187" s="35" t="s">
        <v>22</v>
      </c>
      <c r="B187" s="28" t="s">
        <v>20</v>
      </c>
      <c r="C187" s="36">
        <v>1995062</v>
      </c>
      <c r="D187" s="36">
        <v>1947853</v>
      </c>
      <c r="E187" s="37">
        <v>2488528</v>
      </c>
      <c r="F187" s="38">
        <v>2577840</v>
      </c>
      <c r="G187" s="36">
        <v>2845500</v>
      </c>
      <c r="H187" s="39">
        <v>2845500</v>
      </c>
      <c r="I187" s="40">
        <v>3668656</v>
      </c>
      <c r="J187" s="36">
        <v>3879000</v>
      </c>
      <c r="K187" s="37">
        <v>4099000</v>
      </c>
    </row>
    <row r="188" spans="1:11" ht="13.15" customHeight="1" x14ac:dyDescent="0.25">
      <c r="A188" s="35" t="s">
        <v>23</v>
      </c>
      <c r="B188" s="28" t="s">
        <v>20</v>
      </c>
      <c r="C188" s="36">
        <v>521993</v>
      </c>
      <c r="D188" s="36">
        <v>623634</v>
      </c>
      <c r="E188" s="37">
        <v>846628</v>
      </c>
      <c r="F188" s="38">
        <v>800000</v>
      </c>
      <c r="G188" s="36">
        <v>800000</v>
      </c>
      <c r="H188" s="39">
        <v>800000</v>
      </c>
      <c r="I188" s="40">
        <v>1750000</v>
      </c>
      <c r="J188" s="36">
        <v>1831000</v>
      </c>
      <c r="K188" s="37">
        <v>1914000</v>
      </c>
    </row>
    <row r="189" spans="1:11" ht="13.15" customHeight="1" x14ac:dyDescent="0.25">
      <c r="A189" s="35" t="s">
        <v>24</v>
      </c>
      <c r="B189" s="28" t="s">
        <v>20</v>
      </c>
      <c r="C189" s="36">
        <v>551567</v>
      </c>
      <c r="D189" s="36">
        <v>671955</v>
      </c>
      <c r="E189" s="37">
        <v>561278</v>
      </c>
      <c r="F189" s="38">
        <v>565000</v>
      </c>
      <c r="G189" s="36">
        <v>365000</v>
      </c>
      <c r="H189" s="39">
        <v>365000</v>
      </c>
      <c r="I189" s="40">
        <v>1554000</v>
      </c>
      <c r="J189" s="36">
        <v>1624000</v>
      </c>
      <c r="K189" s="37">
        <v>1696000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17000</v>
      </c>
      <c r="G190" s="36">
        <v>7000</v>
      </c>
      <c r="H190" s="39">
        <v>7000</v>
      </c>
      <c r="I190" s="40">
        <v>18000</v>
      </c>
      <c r="J190" s="36">
        <v>19000</v>
      </c>
      <c r="K190" s="37">
        <v>20000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4112081</v>
      </c>
      <c r="D194" s="29">
        <f t="shared" ref="D194:K194" si="33">SUM(D185:D193)</f>
        <v>4288415</v>
      </c>
      <c r="E194" s="30">
        <f t="shared" si="33"/>
        <v>5036691</v>
      </c>
      <c r="F194" s="31">
        <f t="shared" si="33"/>
        <v>6019901</v>
      </c>
      <c r="G194" s="29">
        <f t="shared" si="33"/>
        <v>6335500</v>
      </c>
      <c r="H194" s="32">
        <f t="shared" si="33"/>
        <v>6335500</v>
      </c>
      <c r="I194" s="33">
        <f t="shared" si="33"/>
        <v>9565686</v>
      </c>
      <c r="J194" s="29">
        <f t="shared" si="33"/>
        <v>10056000</v>
      </c>
      <c r="K194" s="30">
        <f t="shared" si="33"/>
        <v>10563000</v>
      </c>
    </row>
    <row r="195" spans="1:11" ht="13.15" customHeight="1" x14ac:dyDescent="0.25">
      <c r="A195" s="47" t="s">
        <v>31</v>
      </c>
      <c r="B195" s="48" t="s">
        <v>20</v>
      </c>
      <c r="C195" s="36">
        <v>7017203</v>
      </c>
      <c r="D195" s="36">
        <v>7826172</v>
      </c>
      <c r="E195" s="37">
        <v>7383795</v>
      </c>
      <c r="F195" s="38">
        <v>10852027</v>
      </c>
      <c r="G195" s="36">
        <v>10037231</v>
      </c>
      <c r="H195" s="39">
        <v>10037231</v>
      </c>
      <c r="I195" s="40">
        <v>11475179</v>
      </c>
      <c r="J195" s="36">
        <v>12312000</v>
      </c>
      <c r="K195" s="37">
        <v>13211000</v>
      </c>
    </row>
    <row r="196" spans="1:11" ht="13.15" customHeight="1" x14ac:dyDescent="0.25">
      <c r="A196" s="47" t="s">
        <v>32</v>
      </c>
      <c r="B196" s="28" t="s">
        <v>20</v>
      </c>
      <c r="C196" s="41">
        <v>2437564</v>
      </c>
      <c r="D196" s="41">
        <v>2990014</v>
      </c>
      <c r="E196" s="42">
        <v>3007524</v>
      </c>
      <c r="F196" s="43">
        <v>4256819</v>
      </c>
      <c r="G196" s="41">
        <v>3030197</v>
      </c>
      <c r="H196" s="44">
        <v>3030197</v>
      </c>
      <c r="I196" s="45">
        <v>4267945</v>
      </c>
      <c r="J196" s="41">
        <v>4565000</v>
      </c>
      <c r="K196" s="42">
        <v>4885000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9454767</v>
      </c>
      <c r="D197" s="49">
        <f t="shared" si="34"/>
        <v>10816186</v>
      </c>
      <c r="E197" s="50">
        <f t="shared" si="34"/>
        <v>10391319</v>
      </c>
      <c r="F197" s="51">
        <f t="shared" si="34"/>
        <v>15108846</v>
      </c>
      <c r="G197" s="49">
        <f t="shared" si="34"/>
        <v>13067428</v>
      </c>
      <c r="H197" s="52">
        <f t="shared" si="34"/>
        <v>13067428</v>
      </c>
      <c r="I197" s="53">
        <f t="shared" si="34"/>
        <v>15743124</v>
      </c>
      <c r="J197" s="49">
        <f t="shared" si="34"/>
        <v>16877000</v>
      </c>
      <c r="K197" s="50">
        <f t="shared" si="34"/>
        <v>18096000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3974005</v>
      </c>
      <c r="D202" s="36">
        <v>5611694</v>
      </c>
      <c r="E202" s="37">
        <v>5893280</v>
      </c>
      <c r="F202" s="38">
        <v>7292365</v>
      </c>
      <c r="G202" s="36">
        <v>5983350</v>
      </c>
      <c r="H202" s="39">
        <v>5983350</v>
      </c>
      <c r="I202" s="40">
        <v>7196364</v>
      </c>
      <c r="J202" s="36">
        <v>7628000</v>
      </c>
      <c r="K202" s="37">
        <v>8081000</v>
      </c>
    </row>
    <row r="203" spans="1:11" ht="13.15" customHeight="1" x14ac:dyDescent="0.25">
      <c r="A203" s="47" t="s">
        <v>38</v>
      </c>
      <c r="B203" s="28" t="s">
        <v>20</v>
      </c>
      <c r="C203" s="41">
        <v>2747</v>
      </c>
      <c r="D203" s="41">
        <v>37620</v>
      </c>
      <c r="E203" s="42">
        <v>87416</v>
      </c>
      <c r="F203" s="43">
        <v>111000</v>
      </c>
      <c r="G203" s="41">
        <v>139500</v>
      </c>
      <c r="H203" s="44">
        <v>139500</v>
      </c>
      <c r="I203" s="45">
        <v>54000</v>
      </c>
      <c r="J203" s="41">
        <v>56000</v>
      </c>
      <c r="K203" s="42">
        <v>59000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3976752</v>
      </c>
      <c r="D204" s="49">
        <f t="shared" si="36"/>
        <v>5649314</v>
      </c>
      <c r="E204" s="50">
        <f t="shared" si="36"/>
        <v>5980696</v>
      </c>
      <c r="F204" s="51">
        <f t="shared" si="36"/>
        <v>7403365</v>
      </c>
      <c r="G204" s="49">
        <f t="shared" si="36"/>
        <v>6122850</v>
      </c>
      <c r="H204" s="52">
        <f t="shared" si="36"/>
        <v>6122850</v>
      </c>
      <c r="I204" s="53">
        <f t="shared" si="36"/>
        <v>7250364</v>
      </c>
      <c r="J204" s="49">
        <f t="shared" si="36"/>
        <v>7684000</v>
      </c>
      <c r="K204" s="50">
        <f t="shared" si="36"/>
        <v>8140000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1175693</v>
      </c>
      <c r="D209" s="1">
        <v>318240</v>
      </c>
      <c r="E209" s="2">
        <v>1099744</v>
      </c>
      <c r="F209" s="3">
        <v>380000</v>
      </c>
      <c r="G209" s="1">
        <v>368000</v>
      </c>
      <c r="H209" s="4">
        <v>368000</v>
      </c>
      <c r="I209" s="5">
        <v>295000</v>
      </c>
      <c r="J209" s="1">
        <v>308000</v>
      </c>
      <c r="K209" s="2">
        <v>321000</v>
      </c>
    </row>
    <row r="210" spans="1:11" ht="13.15" customHeight="1" x14ac:dyDescent="0.25">
      <c r="A210" s="46" t="s">
        <v>44</v>
      </c>
      <c r="B210" s="28" t="s">
        <v>20</v>
      </c>
      <c r="C210" s="36">
        <v>22553</v>
      </c>
      <c r="D210" s="36">
        <v>85496</v>
      </c>
      <c r="E210" s="37">
        <v>24291</v>
      </c>
      <c r="F210" s="38">
        <v>33100</v>
      </c>
      <c r="G210" s="36">
        <v>12100</v>
      </c>
      <c r="H210" s="39">
        <v>12100</v>
      </c>
      <c r="I210" s="40">
        <v>33100</v>
      </c>
      <c r="J210" s="36">
        <v>33000</v>
      </c>
      <c r="K210" s="37">
        <v>33000</v>
      </c>
    </row>
    <row r="211" spans="1:11" ht="13.15" customHeight="1" x14ac:dyDescent="0.25">
      <c r="A211" s="46" t="s">
        <v>45</v>
      </c>
      <c r="B211" s="28" t="s">
        <v>20</v>
      </c>
      <c r="C211" s="36">
        <v>856693</v>
      </c>
      <c r="D211" s="36">
        <v>1355037</v>
      </c>
      <c r="E211" s="37">
        <v>1072748</v>
      </c>
      <c r="F211" s="38">
        <v>1175000</v>
      </c>
      <c r="G211" s="36">
        <v>2183800</v>
      </c>
      <c r="H211" s="39">
        <v>2183800</v>
      </c>
      <c r="I211" s="40">
        <v>1347000</v>
      </c>
      <c r="J211" s="36">
        <v>1409000</v>
      </c>
      <c r="K211" s="37">
        <v>1472000</v>
      </c>
    </row>
    <row r="212" spans="1:11" ht="13.15" customHeight="1" x14ac:dyDescent="0.25">
      <c r="A212" s="46" t="s">
        <v>46</v>
      </c>
      <c r="B212" s="48" t="s">
        <v>20</v>
      </c>
      <c r="C212" s="36">
        <v>2660065</v>
      </c>
      <c r="D212" s="36">
        <v>3247411</v>
      </c>
      <c r="E212" s="37">
        <v>3072874</v>
      </c>
      <c r="F212" s="38">
        <v>3625000</v>
      </c>
      <c r="G212" s="36">
        <v>3775176</v>
      </c>
      <c r="H212" s="39">
        <v>3775176</v>
      </c>
      <c r="I212" s="40">
        <v>3424000</v>
      </c>
      <c r="J212" s="36">
        <v>3581000</v>
      </c>
      <c r="K212" s="37">
        <v>3741000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44519318</v>
      </c>
      <c r="D219" s="62">
        <f t="shared" si="39"/>
        <v>53384903</v>
      </c>
      <c r="E219" s="63">
        <f t="shared" si="39"/>
        <v>57547885</v>
      </c>
      <c r="F219" s="64">
        <f t="shared" si="39"/>
        <v>66401212</v>
      </c>
      <c r="G219" s="62">
        <f t="shared" si="39"/>
        <v>59472854</v>
      </c>
      <c r="H219" s="65">
        <f t="shared" si="39"/>
        <v>59472854</v>
      </c>
      <c r="I219" s="66">
        <f t="shared" si="39"/>
        <v>67832274</v>
      </c>
      <c r="J219" s="62">
        <f t="shared" si="39"/>
        <v>71653000</v>
      </c>
      <c r="K219" s="63">
        <f t="shared" si="39"/>
        <v>75424000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22550.977777777778</v>
      </c>
      <c r="D221" s="6">
        <f t="shared" si="40"/>
        <v>2585.864864864865</v>
      </c>
      <c r="E221" s="7">
        <f t="shared" si="40"/>
        <v>0.66666666666666663</v>
      </c>
      <c r="F221" s="8">
        <f t="shared" si="40"/>
        <v>0.30977128415939037</v>
      </c>
      <c r="G221" s="6">
        <f t="shared" si="40"/>
        <v>0.30800220556359093</v>
      </c>
      <c r="H221" s="9">
        <f t="shared" si="40"/>
        <v>0.30800220556359093</v>
      </c>
      <c r="I221" s="10">
        <f t="shared" si="40"/>
        <v>0.56917938440277593</v>
      </c>
      <c r="J221" s="6">
        <f t="shared" si="40"/>
        <v>0.44956718387118533</v>
      </c>
      <c r="K221" s="7">
        <f t="shared" si="40"/>
        <v>0.53100204947268081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-4.5586767791904612E-2</v>
      </c>
      <c r="D222" s="6">
        <f t="shared" si="41"/>
        <v>-3.4634453877030224E-3</v>
      </c>
      <c r="E222" s="7">
        <f t="shared" si="41"/>
        <v>6.4788823098718532E-8</v>
      </c>
      <c r="F222" s="8">
        <f t="shared" si="41"/>
        <v>0.97174053772660463</v>
      </c>
      <c r="G222" s="6">
        <f t="shared" si="41"/>
        <v>1.2777110257896263</v>
      </c>
      <c r="H222" s="9">
        <f t="shared" si="41"/>
        <v>1.2777110257896263</v>
      </c>
      <c r="I222" s="10">
        <f t="shared" si="41"/>
        <v>1.4259533373102671</v>
      </c>
      <c r="J222" s="6">
        <f t="shared" si="41"/>
        <v>1.1368951584923515</v>
      </c>
      <c r="K222" s="7">
        <f t="shared" si="41"/>
        <v>1.2019901687942405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5.1306568676561054E-2</v>
      </c>
      <c r="D223" s="6">
        <f t="shared" si="42"/>
        <v>5.4948389560827322E-2</v>
      </c>
      <c r="E223" s="7">
        <f t="shared" si="42"/>
        <v>5.3279685386440512E-2</v>
      </c>
      <c r="F223" s="8">
        <f t="shared" si="42"/>
        <v>5.8872121633222738E-2</v>
      </c>
      <c r="G223" s="6">
        <f t="shared" si="42"/>
        <v>5.4216775714034549E-2</v>
      </c>
      <c r="H223" s="9">
        <f t="shared" si="42"/>
        <v>5.4216775714034549E-2</v>
      </c>
      <c r="I223" s="10">
        <f t="shared" si="42"/>
        <v>5.9553478170930874E-2</v>
      </c>
      <c r="J223" s="6">
        <f t="shared" si="42"/>
        <v>5.8764297675924983E-2</v>
      </c>
      <c r="K223" s="7">
        <f t="shared" si="42"/>
        <v>5.8800467629018499E-2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4.8967446328476598E-2</v>
      </c>
      <c r="D224" s="6">
        <f t="shared" si="43"/>
        <v>5.4744302726067437E-2</v>
      </c>
      <c r="E224" s="7">
        <f t="shared" si="43"/>
        <v>5.3279689380664998E-2</v>
      </c>
      <c r="F224" s="8">
        <f t="shared" si="43"/>
        <v>0.11423400220029094</v>
      </c>
      <c r="G224" s="6">
        <f t="shared" si="43"/>
        <v>0.11423585683972405</v>
      </c>
      <c r="H224" s="9">
        <f t="shared" si="43"/>
        <v>0.11423585683972405</v>
      </c>
      <c r="I224" s="10">
        <f t="shared" si="43"/>
        <v>0.12759670798206993</v>
      </c>
      <c r="J224" s="6">
        <f t="shared" si="43"/>
        <v>0.11178758913508212</v>
      </c>
      <c r="K224" s="7">
        <f t="shared" si="43"/>
        <v>0.11394986979636715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159339454</v>
      </c>
      <c r="D5" s="29">
        <f t="shared" ref="D5:K5" si="0">D15+D18+D19+D22+D25+D26+SUM(D29:D35)+D38</f>
        <v>101195726</v>
      </c>
      <c r="E5" s="30">
        <f t="shared" si="0"/>
        <v>126780784</v>
      </c>
      <c r="F5" s="31">
        <f t="shared" si="0"/>
        <v>171046145</v>
      </c>
      <c r="G5" s="29">
        <f t="shared" si="0"/>
        <v>209272775</v>
      </c>
      <c r="H5" s="32">
        <f t="shared" si="0"/>
        <v>209272775</v>
      </c>
      <c r="I5" s="33">
        <f t="shared" si="0"/>
        <v>188122819</v>
      </c>
      <c r="J5" s="29">
        <f t="shared" si="0"/>
        <v>265597165</v>
      </c>
      <c r="K5" s="30">
        <f t="shared" si="0"/>
        <v>273309114</v>
      </c>
    </row>
    <row r="6" spans="1:11" ht="13.15" customHeight="1" x14ac:dyDescent="0.25">
      <c r="A6" s="35" t="s">
        <v>19</v>
      </c>
      <c r="B6" s="28" t="s">
        <v>20</v>
      </c>
      <c r="C6" s="36">
        <v>26114256</v>
      </c>
      <c r="D6" s="36">
        <v>8304553</v>
      </c>
      <c r="E6" s="37">
        <v>16173756</v>
      </c>
      <c r="F6" s="38">
        <v>31311115</v>
      </c>
      <c r="G6" s="36">
        <v>49674981</v>
      </c>
      <c r="H6" s="39">
        <v>49674981</v>
      </c>
      <c r="I6" s="40">
        <v>33653033</v>
      </c>
      <c r="J6" s="36">
        <v>62632552</v>
      </c>
      <c r="K6" s="37">
        <v>71836848</v>
      </c>
    </row>
    <row r="7" spans="1:11" ht="13.15" customHeight="1" x14ac:dyDescent="0.25">
      <c r="A7" s="35" t="s">
        <v>21</v>
      </c>
      <c r="B7" s="28" t="s">
        <v>20</v>
      </c>
      <c r="C7" s="36">
        <v>8483279</v>
      </c>
      <c r="D7" s="36">
        <v>2514932</v>
      </c>
      <c r="E7" s="37">
        <v>9396954</v>
      </c>
      <c r="F7" s="38">
        <v>3447309</v>
      </c>
      <c r="G7" s="36">
        <v>5845226</v>
      </c>
      <c r="H7" s="39">
        <v>5845226</v>
      </c>
      <c r="I7" s="40">
        <v>6668234</v>
      </c>
      <c r="J7" s="36">
        <v>8710520</v>
      </c>
      <c r="K7" s="37">
        <v>10523639</v>
      </c>
    </row>
    <row r="8" spans="1:11" ht="13.15" customHeight="1" x14ac:dyDescent="0.25">
      <c r="A8" s="35" t="s">
        <v>22</v>
      </c>
      <c r="B8" s="28" t="s">
        <v>20</v>
      </c>
      <c r="C8" s="36">
        <v>20641267</v>
      </c>
      <c r="D8" s="36">
        <v>14008473</v>
      </c>
      <c r="E8" s="37">
        <v>13638898</v>
      </c>
      <c r="F8" s="38">
        <v>41793324</v>
      </c>
      <c r="G8" s="36">
        <v>46839668</v>
      </c>
      <c r="H8" s="39">
        <v>46839668</v>
      </c>
      <c r="I8" s="40">
        <v>53623585</v>
      </c>
      <c r="J8" s="36">
        <v>27620716</v>
      </c>
      <c r="K8" s="37">
        <v>31117166</v>
      </c>
    </row>
    <row r="9" spans="1:11" ht="13.15" customHeight="1" x14ac:dyDescent="0.25">
      <c r="A9" s="35" t="s">
        <v>23</v>
      </c>
      <c r="B9" s="28" t="s">
        <v>20</v>
      </c>
      <c r="C9" s="36">
        <v>33208928</v>
      </c>
      <c r="D9" s="36">
        <v>10660498</v>
      </c>
      <c r="E9" s="37">
        <v>12833582</v>
      </c>
      <c r="F9" s="38">
        <v>11934770</v>
      </c>
      <c r="G9" s="36">
        <v>21640526</v>
      </c>
      <c r="H9" s="39">
        <v>21640526</v>
      </c>
      <c r="I9" s="40">
        <v>23005937</v>
      </c>
      <c r="J9" s="36">
        <v>18487480</v>
      </c>
      <c r="K9" s="37">
        <v>59137372</v>
      </c>
    </row>
    <row r="10" spans="1:11" ht="13.15" customHeight="1" x14ac:dyDescent="0.25">
      <c r="A10" s="35" t="s">
        <v>24</v>
      </c>
      <c r="B10" s="28" t="s">
        <v>20</v>
      </c>
      <c r="C10" s="36">
        <v>4678963</v>
      </c>
      <c r="D10" s="36">
        <v>3975107</v>
      </c>
      <c r="E10" s="37">
        <v>23352837</v>
      </c>
      <c r="F10" s="38">
        <v>11524938</v>
      </c>
      <c r="G10" s="36">
        <v>7640944</v>
      </c>
      <c r="H10" s="39">
        <v>7640944</v>
      </c>
      <c r="I10" s="40">
        <v>11218243</v>
      </c>
      <c r="J10" s="36">
        <v>37483170</v>
      </c>
      <c r="K10" s="37">
        <v>55285135</v>
      </c>
    </row>
    <row r="11" spans="1:11" ht="13.15" customHeight="1" x14ac:dyDescent="0.25">
      <c r="A11" s="35" t="s">
        <v>25</v>
      </c>
      <c r="B11" s="28" t="s">
        <v>20</v>
      </c>
      <c r="C11" s="36">
        <v>37290588</v>
      </c>
      <c r="D11" s="36">
        <v>9356253</v>
      </c>
      <c r="E11" s="37">
        <v>462885</v>
      </c>
      <c r="F11" s="38">
        <v>3000000</v>
      </c>
      <c r="G11" s="36">
        <v>5256603</v>
      </c>
      <c r="H11" s="39">
        <v>5256603</v>
      </c>
      <c r="I11" s="40"/>
      <c r="J11" s="36">
        <v>1500000</v>
      </c>
      <c r="K11" s="37">
        <v>13500000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267761</v>
      </c>
      <c r="F14" s="43"/>
      <c r="G14" s="41"/>
      <c r="H14" s="44"/>
      <c r="I14" s="45"/>
      <c r="J14" s="41">
        <v>250000</v>
      </c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130417281</v>
      </c>
      <c r="D15" s="29">
        <f t="shared" ref="D15:K15" si="1">SUM(D6:D14)</f>
        <v>48819816</v>
      </c>
      <c r="E15" s="30">
        <f t="shared" si="1"/>
        <v>76126673</v>
      </c>
      <c r="F15" s="31">
        <f t="shared" si="1"/>
        <v>103011456</v>
      </c>
      <c r="G15" s="29">
        <f t="shared" si="1"/>
        <v>136897948</v>
      </c>
      <c r="H15" s="32">
        <f t="shared" si="1"/>
        <v>136897948</v>
      </c>
      <c r="I15" s="33">
        <f t="shared" si="1"/>
        <v>128169032</v>
      </c>
      <c r="J15" s="29">
        <f t="shared" si="1"/>
        <v>156684438</v>
      </c>
      <c r="K15" s="30">
        <f t="shared" si="1"/>
        <v>241400160</v>
      </c>
    </row>
    <row r="16" spans="1:11" ht="13.15" customHeight="1" x14ac:dyDescent="0.25">
      <c r="A16" s="47" t="s">
        <v>31</v>
      </c>
      <c r="B16" s="48" t="s">
        <v>20</v>
      </c>
      <c r="C16" s="36">
        <v>6539213</v>
      </c>
      <c r="D16" s="36">
        <v>15472262</v>
      </c>
      <c r="E16" s="37">
        <v>13001896</v>
      </c>
      <c r="F16" s="38">
        <v>3687024</v>
      </c>
      <c r="G16" s="36">
        <v>10142679</v>
      </c>
      <c r="H16" s="39">
        <v>10142679</v>
      </c>
      <c r="I16" s="40">
        <v>15100039</v>
      </c>
      <c r="J16" s="36">
        <v>3590000</v>
      </c>
      <c r="K16" s="37">
        <v>50000</v>
      </c>
    </row>
    <row r="17" spans="1:11" ht="13.15" customHeight="1" x14ac:dyDescent="0.25">
      <c r="A17" s="47" t="s">
        <v>32</v>
      </c>
      <c r="B17" s="28" t="s">
        <v>20</v>
      </c>
      <c r="C17" s="41">
        <v>2192188</v>
      </c>
      <c r="D17" s="41">
        <v>13907955</v>
      </c>
      <c r="E17" s="42">
        <v>4316066</v>
      </c>
      <c r="F17" s="43">
        <v>5375355</v>
      </c>
      <c r="G17" s="41">
        <v>5806140</v>
      </c>
      <c r="H17" s="44">
        <v>5806140</v>
      </c>
      <c r="I17" s="45">
        <v>1970008</v>
      </c>
      <c r="J17" s="41">
        <v>1125000</v>
      </c>
      <c r="K17" s="42">
        <v>1020000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8731401</v>
      </c>
      <c r="D18" s="49">
        <f t="shared" ref="D18:K18" si="2">SUM(D16:D17)</f>
        <v>29380217</v>
      </c>
      <c r="E18" s="50">
        <f t="shared" si="2"/>
        <v>17317962</v>
      </c>
      <c r="F18" s="51">
        <f t="shared" si="2"/>
        <v>9062379</v>
      </c>
      <c r="G18" s="49">
        <f t="shared" si="2"/>
        <v>15948819</v>
      </c>
      <c r="H18" s="52">
        <f t="shared" si="2"/>
        <v>15948819</v>
      </c>
      <c r="I18" s="53">
        <f t="shared" si="2"/>
        <v>17070047</v>
      </c>
      <c r="J18" s="49">
        <f t="shared" si="2"/>
        <v>4715000</v>
      </c>
      <c r="K18" s="50">
        <f t="shared" si="2"/>
        <v>1070000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1488108</v>
      </c>
      <c r="D23" s="36">
        <v>1158794</v>
      </c>
      <c r="E23" s="37">
        <v>1237019</v>
      </c>
      <c r="F23" s="38">
        <v>21560000</v>
      </c>
      <c r="G23" s="36">
        <v>6369440</v>
      </c>
      <c r="H23" s="39">
        <v>6369440</v>
      </c>
      <c r="I23" s="40">
        <v>12680025</v>
      </c>
      <c r="J23" s="36">
        <v>78225000</v>
      </c>
      <c r="K23" s="37">
        <v>1290000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1488108</v>
      </c>
      <c r="D25" s="49">
        <f t="shared" si="4"/>
        <v>1158794</v>
      </c>
      <c r="E25" s="50">
        <f t="shared" si="4"/>
        <v>1237019</v>
      </c>
      <c r="F25" s="51">
        <f t="shared" si="4"/>
        <v>21560000</v>
      </c>
      <c r="G25" s="49">
        <f t="shared" si="4"/>
        <v>6369440</v>
      </c>
      <c r="H25" s="52">
        <f t="shared" si="4"/>
        <v>6369440</v>
      </c>
      <c r="I25" s="53">
        <f t="shared" si="4"/>
        <v>12680025</v>
      </c>
      <c r="J25" s="49">
        <f t="shared" si="4"/>
        <v>78225000</v>
      </c>
      <c r="K25" s="50">
        <f t="shared" si="4"/>
        <v>1290000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167780</v>
      </c>
      <c r="D27" s="1"/>
      <c r="E27" s="2">
        <v>35000</v>
      </c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2000000</v>
      </c>
      <c r="E28" s="42">
        <v>1868814</v>
      </c>
      <c r="F28" s="43">
        <v>1000000</v>
      </c>
      <c r="G28" s="41">
        <v>2193000</v>
      </c>
      <c r="H28" s="44">
        <v>2193000</v>
      </c>
      <c r="I28" s="45">
        <v>1800000</v>
      </c>
      <c r="J28" s="41">
        <v>1000000</v>
      </c>
      <c r="K28" s="42">
        <v>1000000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167780</v>
      </c>
      <c r="D29" s="29">
        <f t="shared" si="5"/>
        <v>2000000</v>
      </c>
      <c r="E29" s="30">
        <f t="shared" si="5"/>
        <v>1903814</v>
      </c>
      <c r="F29" s="31">
        <f t="shared" si="5"/>
        <v>1000000</v>
      </c>
      <c r="G29" s="29">
        <f t="shared" si="5"/>
        <v>2193000</v>
      </c>
      <c r="H29" s="32">
        <f t="shared" si="5"/>
        <v>2193000</v>
      </c>
      <c r="I29" s="33">
        <f t="shared" si="5"/>
        <v>1800000</v>
      </c>
      <c r="J29" s="29">
        <f t="shared" si="5"/>
        <v>1000000</v>
      </c>
      <c r="K29" s="30">
        <f t="shared" si="5"/>
        <v>1000000</v>
      </c>
    </row>
    <row r="30" spans="1:11" ht="13.15" customHeight="1" x14ac:dyDescent="0.25">
      <c r="A30" s="46" t="s">
        <v>43</v>
      </c>
      <c r="B30" s="28" t="s">
        <v>20</v>
      </c>
      <c r="C30" s="1">
        <v>2690069</v>
      </c>
      <c r="D30" s="1">
        <v>785918</v>
      </c>
      <c r="E30" s="2">
        <v>1417867</v>
      </c>
      <c r="F30" s="3">
        <v>1580797</v>
      </c>
      <c r="G30" s="1">
        <v>4653834</v>
      </c>
      <c r="H30" s="4">
        <v>4653834</v>
      </c>
      <c r="I30" s="5">
        <v>2315480</v>
      </c>
      <c r="J30" s="1">
        <v>2371866</v>
      </c>
      <c r="K30" s="2">
        <v>2579123</v>
      </c>
    </row>
    <row r="31" spans="1:11" ht="13.15" customHeight="1" x14ac:dyDescent="0.25">
      <c r="A31" s="46" t="s">
        <v>44</v>
      </c>
      <c r="B31" s="28" t="s">
        <v>20</v>
      </c>
      <c r="C31" s="36">
        <v>784623</v>
      </c>
      <c r="D31" s="36">
        <v>1177197</v>
      </c>
      <c r="E31" s="37">
        <v>1338167</v>
      </c>
      <c r="F31" s="38">
        <v>3949379</v>
      </c>
      <c r="G31" s="36">
        <v>3426243</v>
      </c>
      <c r="H31" s="39">
        <v>3426243</v>
      </c>
      <c r="I31" s="40">
        <v>2083189</v>
      </c>
      <c r="J31" s="36">
        <v>2708681</v>
      </c>
      <c r="K31" s="37">
        <v>925738</v>
      </c>
    </row>
    <row r="32" spans="1:11" ht="13.15" customHeight="1" x14ac:dyDescent="0.25">
      <c r="A32" s="46" t="s">
        <v>45</v>
      </c>
      <c r="B32" s="28" t="s">
        <v>20</v>
      </c>
      <c r="C32" s="36">
        <v>3340824</v>
      </c>
      <c r="D32" s="36">
        <v>7096033</v>
      </c>
      <c r="E32" s="37">
        <v>6524560</v>
      </c>
      <c r="F32" s="38">
        <v>7933000</v>
      </c>
      <c r="G32" s="36">
        <v>14937012</v>
      </c>
      <c r="H32" s="39">
        <v>14937012</v>
      </c>
      <c r="I32" s="40">
        <v>7155036</v>
      </c>
      <c r="J32" s="36">
        <v>7842180</v>
      </c>
      <c r="K32" s="37">
        <v>6894093</v>
      </c>
    </row>
    <row r="33" spans="1:11" ht="13.15" customHeight="1" x14ac:dyDescent="0.25">
      <c r="A33" s="46" t="s">
        <v>46</v>
      </c>
      <c r="B33" s="48" t="s">
        <v>20</v>
      </c>
      <c r="C33" s="36">
        <v>11719368</v>
      </c>
      <c r="D33" s="36">
        <v>10777751</v>
      </c>
      <c r="E33" s="37">
        <v>19718222</v>
      </c>
      <c r="F33" s="38">
        <v>15087140</v>
      </c>
      <c r="G33" s="36">
        <v>17994485</v>
      </c>
      <c r="H33" s="39">
        <v>17994485</v>
      </c>
      <c r="I33" s="40">
        <v>15350010</v>
      </c>
      <c r="J33" s="36">
        <v>12050000</v>
      </c>
      <c r="K33" s="37">
        <v>18150000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1196500</v>
      </c>
      <c r="F34" s="38">
        <v>7861994</v>
      </c>
      <c r="G34" s="36">
        <v>6851994</v>
      </c>
      <c r="H34" s="39">
        <v>6851994</v>
      </c>
      <c r="I34" s="40">
        <v>1500000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28393018</v>
      </c>
      <c r="D40" s="29">
        <f t="shared" ref="D40:K40" si="7">D50+D53+D54+D57+D60+D61+SUM(D64:D70)+D73</f>
        <v>3670076</v>
      </c>
      <c r="E40" s="30">
        <f t="shared" si="7"/>
        <v>21667242</v>
      </c>
      <c r="F40" s="31">
        <f t="shared" si="7"/>
        <v>49783228</v>
      </c>
      <c r="G40" s="29">
        <f t="shared" si="7"/>
        <v>60867224</v>
      </c>
      <c r="H40" s="32">
        <f t="shared" si="7"/>
        <v>60867224</v>
      </c>
      <c r="I40" s="33">
        <f t="shared" si="7"/>
        <v>64073466</v>
      </c>
      <c r="J40" s="29">
        <f t="shared" si="7"/>
        <v>45795000</v>
      </c>
      <c r="K40" s="30">
        <f t="shared" si="7"/>
        <v>55438000</v>
      </c>
    </row>
    <row r="41" spans="1:11" ht="13.15" customHeight="1" x14ac:dyDescent="0.25">
      <c r="A41" s="35" t="s">
        <v>19</v>
      </c>
      <c r="B41" s="28" t="s">
        <v>20</v>
      </c>
      <c r="C41" s="36">
        <v>12738843</v>
      </c>
      <c r="D41" s="36">
        <v>639671</v>
      </c>
      <c r="E41" s="37">
        <v>16961682</v>
      </c>
      <c r="F41" s="38">
        <v>15315000</v>
      </c>
      <c r="G41" s="36">
        <v>26696830</v>
      </c>
      <c r="H41" s="39">
        <v>26696830</v>
      </c>
      <c r="I41" s="40">
        <v>21005184</v>
      </c>
      <c r="J41" s="36">
        <v>23120000</v>
      </c>
      <c r="K41" s="37">
        <v>24535000</v>
      </c>
    </row>
    <row r="42" spans="1:11" ht="13.15" customHeight="1" x14ac:dyDescent="0.25">
      <c r="A42" s="35" t="s">
        <v>21</v>
      </c>
      <c r="B42" s="28" t="s">
        <v>20</v>
      </c>
      <c r="C42" s="36">
        <v>965929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1427903</v>
      </c>
      <c r="D43" s="36">
        <v>1087257</v>
      </c>
      <c r="E43" s="37">
        <v>571433</v>
      </c>
      <c r="F43" s="38">
        <v>1400000</v>
      </c>
      <c r="G43" s="36">
        <v>1300000</v>
      </c>
      <c r="H43" s="39">
        <v>1300000</v>
      </c>
      <c r="I43" s="40">
        <v>1600008</v>
      </c>
      <c r="J43" s="36">
        <v>1600000</v>
      </c>
      <c r="K43" s="37">
        <v>4543000</v>
      </c>
    </row>
    <row r="44" spans="1:11" ht="13.15" customHeight="1" x14ac:dyDescent="0.25">
      <c r="A44" s="35" t="s">
        <v>23</v>
      </c>
      <c r="B44" s="28" t="s">
        <v>20</v>
      </c>
      <c r="C44" s="36">
        <v>6035120</v>
      </c>
      <c r="D44" s="36">
        <v>1273529</v>
      </c>
      <c r="E44" s="37">
        <v>1653363</v>
      </c>
      <c r="F44" s="38">
        <v>3400000</v>
      </c>
      <c r="G44" s="36">
        <v>12900584</v>
      </c>
      <c r="H44" s="39">
        <v>12900584</v>
      </c>
      <c r="I44" s="40">
        <v>17000008</v>
      </c>
      <c r="J44" s="36">
        <v>14000000</v>
      </c>
      <c r="K44" s="37">
        <v>12000000</v>
      </c>
    </row>
    <row r="45" spans="1:11" ht="13.15" customHeight="1" x14ac:dyDescent="0.25">
      <c r="A45" s="35" t="s">
        <v>24</v>
      </c>
      <c r="B45" s="28" t="s">
        <v>20</v>
      </c>
      <c r="C45" s="36">
        <v>510593</v>
      </c>
      <c r="D45" s="36">
        <v>151550</v>
      </c>
      <c r="E45" s="37">
        <v>2180058</v>
      </c>
      <c r="F45" s="38">
        <v>14668228</v>
      </c>
      <c r="G45" s="36">
        <v>10276205</v>
      </c>
      <c r="H45" s="39">
        <v>10276205</v>
      </c>
      <c r="I45" s="40">
        <v>18868228</v>
      </c>
      <c r="J45" s="36">
        <v>4000000</v>
      </c>
      <c r="K45" s="37">
        <v>7500000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21678388</v>
      </c>
      <c r="D50" s="29">
        <f t="shared" ref="D50:K50" si="8">SUM(D41:D49)</f>
        <v>3152007</v>
      </c>
      <c r="E50" s="30">
        <f t="shared" si="8"/>
        <v>21366536</v>
      </c>
      <c r="F50" s="31">
        <f t="shared" si="8"/>
        <v>34783228</v>
      </c>
      <c r="G50" s="29">
        <f t="shared" si="8"/>
        <v>51173619</v>
      </c>
      <c r="H50" s="32">
        <f t="shared" si="8"/>
        <v>51173619</v>
      </c>
      <c r="I50" s="33">
        <f t="shared" si="8"/>
        <v>58473428</v>
      </c>
      <c r="J50" s="29">
        <f t="shared" si="8"/>
        <v>42720000</v>
      </c>
      <c r="K50" s="30">
        <f t="shared" si="8"/>
        <v>48578000</v>
      </c>
    </row>
    <row r="51" spans="1:11" ht="13.15" customHeight="1" x14ac:dyDescent="0.25">
      <c r="A51" s="47" t="s">
        <v>31</v>
      </c>
      <c r="B51" s="48" t="s">
        <v>20</v>
      </c>
      <c r="C51" s="36">
        <v>2901888</v>
      </c>
      <c r="D51" s="36">
        <v>66110</v>
      </c>
      <c r="E51" s="37"/>
      <c r="F51" s="38">
        <v>4050000</v>
      </c>
      <c r="G51" s="36">
        <v>3889146</v>
      </c>
      <c r="H51" s="39">
        <v>3889146</v>
      </c>
      <c r="I51" s="40">
        <v>700014</v>
      </c>
      <c r="J51" s="36">
        <v>1830000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>
        <v>43824</v>
      </c>
      <c r="D52" s="41"/>
      <c r="E52" s="42"/>
      <c r="F52" s="43"/>
      <c r="G52" s="41">
        <v>198000</v>
      </c>
      <c r="H52" s="44">
        <v>198000</v>
      </c>
      <c r="I52" s="45"/>
      <c r="J52" s="41">
        <v>120000</v>
      </c>
      <c r="K52" s="42">
        <v>100000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2945712</v>
      </c>
      <c r="D53" s="49">
        <f t="shared" si="9"/>
        <v>66110</v>
      </c>
      <c r="E53" s="50">
        <f t="shared" si="9"/>
        <v>0</v>
      </c>
      <c r="F53" s="51">
        <f t="shared" si="9"/>
        <v>4050000</v>
      </c>
      <c r="G53" s="49">
        <f t="shared" si="9"/>
        <v>4087146</v>
      </c>
      <c r="H53" s="52">
        <f t="shared" si="9"/>
        <v>4087146</v>
      </c>
      <c r="I53" s="53">
        <f t="shared" si="9"/>
        <v>700014</v>
      </c>
      <c r="J53" s="49">
        <f t="shared" si="9"/>
        <v>1950000</v>
      </c>
      <c r="K53" s="50">
        <f t="shared" si="9"/>
        <v>100000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1064763</v>
      </c>
      <c r="D58" s="36">
        <v>451959</v>
      </c>
      <c r="E58" s="37">
        <v>300706</v>
      </c>
      <c r="F58" s="38">
        <v>4350000</v>
      </c>
      <c r="G58" s="36">
        <v>5346459</v>
      </c>
      <c r="H58" s="39">
        <v>5346459</v>
      </c>
      <c r="I58" s="40">
        <v>4800024</v>
      </c>
      <c r="J58" s="36">
        <v>1125000</v>
      </c>
      <c r="K58" s="37">
        <v>6760000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1064763</v>
      </c>
      <c r="D60" s="49">
        <f t="shared" si="11"/>
        <v>451959</v>
      </c>
      <c r="E60" s="50">
        <f t="shared" si="11"/>
        <v>300706</v>
      </c>
      <c r="F60" s="51">
        <f t="shared" si="11"/>
        <v>4350000</v>
      </c>
      <c r="G60" s="49">
        <f t="shared" si="11"/>
        <v>5346459</v>
      </c>
      <c r="H60" s="52">
        <f t="shared" si="11"/>
        <v>5346459</v>
      </c>
      <c r="I60" s="53">
        <f t="shared" si="11"/>
        <v>4800024</v>
      </c>
      <c r="J60" s="49">
        <f t="shared" si="11"/>
        <v>1125000</v>
      </c>
      <c r="K60" s="50">
        <f t="shared" si="11"/>
        <v>6760000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2704155</v>
      </c>
      <c r="D63" s="41"/>
      <c r="E63" s="42"/>
      <c r="F63" s="43">
        <v>6500000</v>
      </c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2704155</v>
      </c>
      <c r="D64" s="29">
        <f t="shared" si="12"/>
        <v>0</v>
      </c>
      <c r="E64" s="30">
        <f t="shared" si="12"/>
        <v>0</v>
      </c>
      <c r="F64" s="31">
        <f t="shared" si="12"/>
        <v>6500000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>
        <v>100000</v>
      </c>
      <c r="G67" s="36">
        <v>260000</v>
      </c>
      <c r="H67" s="39">
        <v>260000</v>
      </c>
      <c r="I67" s="40">
        <v>100000</v>
      </c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33818594</v>
      </c>
      <c r="D75" s="29">
        <f t="shared" ref="D75:K75" si="14">D85+D88+D89+D92+D95+D96+SUM(D99:D105)+D108</f>
        <v>41726491</v>
      </c>
      <c r="E75" s="30">
        <f t="shared" si="14"/>
        <v>68685837</v>
      </c>
      <c r="F75" s="31">
        <f t="shared" si="14"/>
        <v>91436070</v>
      </c>
      <c r="G75" s="29">
        <f t="shared" si="14"/>
        <v>63112765</v>
      </c>
      <c r="H75" s="32">
        <f t="shared" si="14"/>
        <v>63112765</v>
      </c>
      <c r="I75" s="33">
        <f t="shared" si="14"/>
        <v>74656255</v>
      </c>
      <c r="J75" s="29">
        <f t="shared" si="14"/>
        <v>114805214</v>
      </c>
      <c r="K75" s="30">
        <f t="shared" si="14"/>
        <v>173724613</v>
      </c>
    </row>
    <row r="76" spans="1:11" ht="13.15" customHeight="1" x14ac:dyDescent="0.25">
      <c r="A76" s="35" t="s">
        <v>19</v>
      </c>
      <c r="B76" s="28" t="s">
        <v>20</v>
      </c>
      <c r="C76" s="36">
        <v>672307</v>
      </c>
      <c r="D76" s="36">
        <v>5542833</v>
      </c>
      <c r="E76" s="37">
        <v>16042543</v>
      </c>
      <c r="F76" s="38"/>
      <c r="G76" s="36">
        <v>1782340</v>
      </c>
      <c r="H76" s="39">
        <v>1782340</v>
      </c>
      <c r="I76" s="40">
        <v>1000008</v>
      </c>
      <c r="J76" s="36">
        <v>5050000</v>
      </c>
      <c r="K76" s="37">
        <v>12632000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600000</v>
      </c>
      <c r="G77" s="36">
        <v>600000</v>
      </c>
      <c r="H77" s="39">
        <v>600000</v>
      </c>
      <c r="I77" s="40">
        <v>2004860</v>
      </c>
      <c r="J77" s="36">
        <v>500000</v>
      </c>
      <c r="K77" s="37"/>
    </row>
    <row r="78" spans="1:11" ht="13.15" customHeight="1" x14ac:dyDescent="0.25">
      <c r="A78" s="35" t="s">
        <v>22</v>
      </c>
      <c r="B78" s="28" t="s">
        <v>20</v>
      </c>
      <c r="C78" s="36">
        <v>2841426</v>
      </c>
      <c r="D78" s="36">
        <v>1645956</v>
      </c>
      <c r="E78" s="37">
        <v>4644354</v>
      </c>
      <c r="F78" s="38">
        <v>6540000</v>
      </c>
      <c r="G78" s="36">
        <v>6704935</v>
      </c>
      <c r="H78" s="39">
        <v>6704935</v>
      </c>
      <c r="I78" s="40">
        <v>4800008</v>
      </c>
      <c r="J78" s="36">
        <v>3800000</v>
      </c>
      <c r="K78" s="37">
        <v>3500000</v>
      </c>
    </row>
    <row r="79" spans="1:11" ht="13.15" customHeight="1" x14ac:dyDescent="0.25">
      <c r="A79" s="35" t="s">
        <v>23</v>
      </c>
      <c r="B79" s="28" t="s">
        <v>20</v>
      </c>
      <c r="C79" s="36">
        <v>5207140</v>
      </c>
      <c r="D79" s="36">
        <v>13058953</v>
      </c>
      <c r="E79" s="37">
        <v>4777722</v>
      </c>
      <c r="F79" s="38">
        <v>18900000</v>
      </c>
      <c r="G79" s="36">
        <v>1485983</v>
      </c>
      <c r="H79" s="39">
        <v>1485983</v>
      </c>
      <c r="I79" s="40">
        <v>2500008</v>
      </c>
      <c r="J79" s="36">
        <v>70750000</v>
      </c>
      <c r="K79" s="37">
        <v>89750000</v>
      </c>
    </row>
    <row r="80" spans="1:11" ht="13.15" customHeight="1" x14ac:dyDescent="0.25">
      <c r="A80" s="35" t="s">
        <v>24</v>
      </c>
      <c r="B80" s="28" t="s">
        <v>20</v>
      </c>
      <c r="C80" s="36">
        <v>11847796</v>
      </c>
      <c r="D80" s="36">
        <v>5930943</v>
      </c>
      <c r="E80" s="37">
        <v>24739992</v>
      </c>
      <c r="F80" s="38">
        <v>52812820</v>
      </c>
      <c r="G80" s="36">
        <v>35963844</v>
      </c>
      <c r="H80" s="39">
        <v>35963844</v>
      </c>
      <c r="I80" s="40">
        <v>57576328</v>
      </c>
      <c r="J80" s="36">
        <v>29770737</v>
      </c>
      <c r="K80" s="37">
        <v>59504387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>
        <v>1700000</v>
      </c>
      <c r="K81" s="37">
        <v>4000000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20568669</v>
      </c>
      <c r="D85" s="29">
        <f t="shared" ref="D85:K85" si="15">SUM(D76:D84)</f>
        <v>26178685</v>
      </c>
      <c r="E85" s="30">
        <f t="shared" si="15"/>
        <v>50204611</v>
      </c>
      <c r="F85" s="31">
        <f t="shared" si="15"/>
        <v>78852820</v>
      </c>
      <c r="G85" s="29">
        <f t="shared" si="15"/>
        <v>46537102</v>
      </c>
      <c r="H85" s="32">
        <f t="shared" si="15"/>
        <v>46537102</v>
      </c>
      <c r="I85" s="33">
        <f t="shared" si="15"/>
        <v>67881212</v>
      </c>
      <c r="J85" s="29">
        <f t="shared" si="15"/>
        <v>111570737</v>
      </c>
      <c r="K85" s="30">
        <f t="shared" si="15"/>
        <v>169386387</v>
      </c>
    </row>
    <row r="86" spans="1:11" ht="13.15" customHeight="1" x14ac:dyDescent="0.25">
      <c r="A86" s="47" t="s">
        <v>31</v>
      </c>
      <c r="B86" s="48" t="s">
        <v>20</v>
      </c>
      <c r="C86" s="36">
        <v>1397287</v>
      </c>
      <c r="D86" s="36">
        <v>9869460</v>
      </c>
      <c r="E86" s="37">
        <v>12127223</v>
      </c>
      <c r="F86" s="38">
        <v>100000</v>
      </c>
      <c r="G86" s="36">
        <v>2162328</v>
      </c>
      <c r="H86" s="39">
        <v>2162328</v>
      </c>
      <c r="I86" s="40">
        <v>700008</v>
      </c>
      <c r="J86" s="36">
        <v>450000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>
        <v>3312688</v>
      </c>
      <c r="D87" s="41">
        <v>2714429</v>
      </c>
      <c r="E87" s="42">
        <v>3033258</v>
      </c>
      <c r="F87" s="43">
        <v>9137250</v>
      </c>
      <c r="G87" s="41">
        <v>6908155</v>
      </c>
      <c r="H87" s="44">
        <v>6908155</v>
      </c>
      <c r="I87" s="45">
        <v>1075015</v>
      </c>
      <c r="J87" s="41">
        <v>322000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4709975</v>
      </c>
      <c r="D88" s="49">
        <f t="shared" si="16"/>
        <v>12583889</v>
      </c>
      <c r="E88" s="50">
        <f t="shared" si="16"/>
        <v>15160481</v>
      </c>
      <c r="F88" s="51">
        <f t="shared" si="16"/>
        <v>9237250</v>
      </c>
      <c r="G88" s="49">
        <f t="shared" si="16"/>
        <v>9070483</v>
      </c>
      <c r="H88" s="52">
        <f t="shared" si="16"/>
        <v>9070483</v>
      </c>
      <c r="I88" s="53">
        <f t="shared" si="16"/>
        <v>1775023</v>
      </c>
      <c r="J88" s="49">
        <f t="shared" si="16"/>
        <v>772000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2849928</v>
      </c>
      <c r="D93" s="36">
        <v>2580495</v>
      </c>
      <c r="E93" s="37">
        <v>3226369</v>
      </c>
      <c r="F93" s="38">
        <v>2646000</v>
      </c>
      <c r="G93" s="36">
        <v>6713540</v>
      </c>
      <c r="H93" s="39">
        <v>6713540</v>
      </c>
      <c r="I93" s="40">
        <v>2000014</v>
      </c>
      <c r="J93" s="36">
        <v>1200000</v>
      </c>
      <c r="K93" s="37">
        <v>3000000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2849928</v>
      </c>
      <c r="D95" s="49">
        <f t="shared" si="18"/>
        <v>2580495</v>
      </c>
      <c r="E95" s="50">
        <f t="shared" si="18"/>
        <v>3226369</v>
      </c>
      <c r="F95" s="51">
        <f t="shared" si="18"/>
        <v>2646000</v>
      </c>
      <c r="G95" s="49">
        <f t="shared" si="18"/>
        <v>6713540</v>
      </c>
      <c r="H95" s="52">
        <f t="shared" si="18"/>
        <v>6713540</v>
      </c>
      <c r="I95" s="53">
        <f t="shared" si="18"/>
        <v>2000014</v>
      </c>
      <c r="J95" s="49">
        <f t="shared" si="18"/>
        <v>1200000</v>
      </c>
      <c r="K95" s="50">
        <f t="shared" si="18"/>
        <v>3000000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5690022</v>
      </c>
      <c r="D100" s="1">
        <v>383422</v>
      </c>
      <c r="E100" s="2">
        <v>94376</v>
      </c>
      <c r="F100" s="3">
        <v>700000</v>
      </c>
      <c r="G100" s="1">
        <v>791640</v>
      </c>
      <c r="H100" s="4">
        <v>791640</v>
      </c>
      <c r="I100" s="5">
        <v>3000006</v>
      </c>
      <c r="J100" s="1">
        <v>1262477</v>
      </c>
      <c r="K100" s="2">
        <v>1338226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221551066</v>
      </c>
      <c r="D110" s="29">
        <f t="shared" ref="D110:K110" si="21">D120+D123+D124+D127+D130+D131+SUM(D134:D140)+D143</f>
        <v>146592293</v>
      </c>
      <c r="E110" s="30">
        <f t="shared" si="21"/>
        <v>217133863</v>
      </c>
      <c r="F110" s="31">
        <f t="shared" si="21"/>
        <v>312265443</v>
      </c>
      <c r="G110" s="29">
        <f t="shared" si="21"/>
        <v>333252764</v>
      </c>
      <c r="H110" s="32">
        <f t="shared" si="21"/>
        <v>333252764</v>
      </c>
      <c r="I110" s="33">
        <f t="shared" si="21"/>
        <v>326852540</v>
      </c>
      <c r="J110" s="29">
        <f t="shared" si="21"/>
        <v>426197379</v>
      </c>
      <c r="K110" s="30">
        <f t="shared" si="21"/>
        <v>502471727</v>
      </c>
    </row>
    <row r="111" spans="1:11" ht="13.15" customHeight="1" x14ac:dyDescent="0.25">
      <c r="A111" s="35" t="s">
        <v>19</v>
      </c>
      <c r="B111" s="28" t="s">
        <v>20</v>
      </c>
      <c r="C111" s="36">
        <v>39525406</v>
      </c>
      <c r="D111" s="36">
        <v>14487057</v>
      </c>
      <c r="E111" s="37">
        <v>49177981</v>
      </c>
      <c r="F111" s="38">
        <v>46626115</v>
      </c>
      <c r="G111" s="36">
        <v>78154151</v>
      </c>
      <c r="H111" s="39">
        <v>78154151</v>
      </c>
      <c r="I111" s="40">
        <v>55658225</v>
      </c>
      <c r="J111" s="36">
        <v>90802552</v>
      </c>
      <c r="K111" s="37">
        <v>109003848</v>
      </c>
    </row>
    <row r="112" spans="1:11" ht="13.15" customHeight="1" x14ac:dyDescent="0.25">
      <c r="A112" s="35" t="s">
        <v>21</v>
      </c>
      <c r="B112" s="28" t="s">
        <v>20</v>
      </c>
      <c r="C112" s="36">
        <v>9449208</v>
      </c>
      <c r="D112" s="36">
        <v>2514932</v>
      </c>
      <c r="E112" s="37">
        <v>9396954</v>
      </c>
      <c r="F112" s="38">
        <v>4047309</v>
      </c>
      <c r="G112" s="36">
        <v>6445226</v>
      </c>
      <c r="H112" s="39">
        <v>6445226</v>
      </c>
      <c r="I112" s="40">
        <v>8673094</v>
      </c>
      <c r="J112" s="36">
        <v>9210520</v>
      </c>
      <c r="K112" s="37">
        <v>10523639</v>
      </c>
    </row>
    <row r="113" spans="1:11" ht="13.15" customHeight="1" x14ac:dyDescent="0.25">
      <c r="A113" s="35" t="s">
        <v>22</v>
      </c>
      <c r="B113" s="28" t="s">
        <v>20</v>
      </c>
      <c r="C113" s="36">
        <v>24910596</v>
      </c>
      <c r="D113" s="36">
        <v>16741686</v>
      </c>
      <c r="E113" s="37">
        <v>18854685</v>
      </c>
      <c r="F113" s="38">
        <v>49733324</v>
      </c>
      <c r="G113" s="36">
        <v>54844603</v>
      </c>
      <c r="H113" s="39">
        <v>54844603</v>
      </c>
      <c r="I113" s="40">
        <v>60023601</v>
      </c>
      <c r="J113" s="36">
        <v>33020716</v>
      </c>
      <c r="K113" s="37">
        <v>39160166</v>
      </c>
    </row>
    <row r="114" spans="1:11" ht="13.15" customHeight="1" x14ac:dyDescent="0.25">
      <c r="A114" s="35" t="s">
        <v>23</v>
      </c>
      <c r="B114" s="28" t="s">
        <v>20</v>
      </c>
      <c r="C114" s="36">
        <v>44451188</v>
      </c>
      <c r="D114" s="36">
        <v>24992980</v>
      </c>
      <c r="E114" s="37">
        <v>19264667</v>
      </c>
      <c r="F114" s="38">
        <v>34234770</v>
      </c>
      <c r="G114" s="36">
        <v>36027093</v>
      </c>
      <c r="H114" s="39">
        <v>36027093</v>
      </c>
      <c r="I114" s="40">
        <v>42505953</v>
      </c>
      <c r="J114" s="36">
        <v>103237480</v>
      </c>
      <c r="K114" s="37">
        <v>160887372</v>
      </c>
    </row>
    <row r="115" spans="1:11" ht="13.15" customHeight="1" x14ac:dyDescent="0.25">
      <c r="A115" s="35" t="s">
        <v>24</v>
      </c>
      <c r="B115" s="28" t="s">
        <v>20</v>
      </c>
      <c r="C115" s="36">
        <v>17037352</v>
      </c>
      <c r="D115" s="36">
        <v>10057600</v>
      </c>
      <c r="E115" s="37">
        <v>50272887</v>
      </c>
      <c r="F115" s="38">
        <v>79005986</v>
      </c>
      <c r="G115" s="36">
        <v>53880993</v>
      </c>
      <c r="H115" s="39">
        <v>53880993</v>
      </c>
      <c r="I115" s="40">
        <v>87662799</v>
      </c>
      <c r="J115" s="36">
        <v>71253907</v>
      </c>
      <c r="K115" s="37">
        <v>122289522</v>
      </c>
    </row>
    <row r="116" spans="1:11" ht="13.15" customHeight="1" x14ac:dyDescent="0.25">
      <c r="A116" s="35" t="s">
        <v>25</v>
      </c>
      <c r="B116" s="28" t="s">
        <v>20</v>
      </c>
      <c r="C116" s="36">
        <v>37290588</v>
      </c>
      <c r="D116" s="36">
        <v>9356253</v>
      </c>
      <c r="E116" s="37">
        <v>462885</v>
      </c>
      <c r="F116" s="38">
        <v>3000000</v>
      </c>
      <c r="G116" s="36">
        <v>5256603</v>
      </c>
      <c r="H116" s="39">
        <v>5256603</v>
      </c>
      <c r="I116" s="40"/>
      <c r="J116" s="36">
        <v>3200000</v>
      </c>
      <c r="K116" s="37">
        <v>17500000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267761</v>
      </c>
      <c r="F119" s="43"/>
      <c r="G119" s="41"/>
      <c r="H119" s="44"/>
      <c r="I119" s="45"/>
      <c r="J119" s="41">
        <v>250000</v>
      </c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172664338</v>
      </c>
      <c r="D120" s="29">
        <f t="shared" ref="D120:K120" si="22">SUM(D111:D119)</f>
        <v>78150508</v>
      </c>
      <c r="E120" s="30">
        <f t="shared" si="22"/>
        <v>147697820</v>
      </c>
      <c r="F120" s="31">
        <f t="shared" si="22"/>
        <v>216647504</v>
      </c>
      <c r="G120" s="29">
        <f t="shared" si="22"/>
        <v>234608669</v>
      </c>
      <c r="H120" s="32">
        <f t="shared" si="22"/>
        <v>234608669</v>
      </c>
      <c r="I120" s="33">
        <f t="shared" si="22"/>
        <v>254523672</v>
      </c>
      <c r="J120" s="29">
        <f t="shared" si="22"/>
        <v>310975175</v>
      </c>
      <c r="K120" s="30">
        <f t="shared" si="22"/>
        <v>459364547</v>
      </c>
    </row>
    <row r="121" spans="1:11" ht="13.15" customHeight="1" x14ac:dyDescent="0.25">
      <c r="A121" s="47" t="s">
        <v>31</v>
      </c>
      <c r="B121" s="48" t="s">
        <v>20</v>
      </c>
      <c r="C121" s="36">
        <v>10838388</v>
      </c>
      <c r="D121" s="36">
        <v>25407832</v>
      </c>
      <c r="E121" s="37">
        <v>25129119</v>
      </c>
      <c r="F121" s="38">
        <v>7837024</v>
      </c>
      <c r="G121" s="36">
        <v>16194153</v>
      </c>
      <c r="H121" s="39">
        <v>16194153</v>
      </c>
      <c r="I121" s="40">
        <v>16500061</v>
      </c>
      <c r="J121" s="36">
        <v>5870000</v>
      </c>
      <c r="K121" s="37">
        <v>50000</v>
      </c>
    </row>
    <row r="122" spans="1:11" ht="13.15" customHeight="1" x14ac:dyDescent="0.25">
      <c r="A122" s="47" t="s">
        <v>32</v>
      </c>
      <c r="B122" s="28" t="s">
        <v>20</v>
      </c>
      <c r="C122" s="41">
        <v>5548700</v>
      </c>
      <c r="D122" s="41">
        <v>16622384</v>
      </c>
      <c r="E122" s="42">
        <v>7349324</v>
      </c>
      <c r="F122" s="43">
        <v>14512605</v>
      </c>
      <c r="G122" s="41">
        <v>12912295</v>
      </c>
      <c r="H122" s="44">
        <v>12912295</v>
      </c>
      <c r="I122" s="45">
        <v>3045023</v>
      </c>
      <c r="J122" s="41">
        <v>1567000</v>
      </c>
      <c r="K122" s="42">
        <v>1120000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16387088</v>
      </c>
      <c r="D123" s="49">
        <f t="shared" si="23"/>
        <v>42030216</v>
      </c>
      <c r="E123" s="50">
        <f t="shared" si="23"/>
        <v>32478443</v>
      </c>
      <c r="F123" s="51">
        <f t="shared" si="23"/>
        <v>22349629</v>
      </c>
      <c r="G123" s="49">
        <f t="shared" si="23"/>
        <v>29106448</v>
      </c>
      <c r="H123" s="52">
        <f t="shared" si="23"/>
        <v>29106448</v>
      </c>
      <c r="I123" s="53">
        <f t="shared" si="23"/>
        <v>19545084</v>
      </c>
      <c r="J123" s="49">
        <f t="shared" si="23"/>
        <v>7437000</v>
      </c>
      <c r="K123" s="50">
        <f t="shared" si="23"/>
        <v>1170000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5402799</v>
      </c>
      <c r="D128" s="36">
        <v>4191248</v>
      </c>
      <c r="E128" s="37">
        <v>4764094</v>
      </c>
      <c r="F128" s="38">
        <v>28556000</v>
      </c>
      <c r="G128" s="36">
        <v>18429439</v>
      </c>
      <c r="H128" s="39">
        <v>18429439</v>
      </c>
      <c r="I128" s="40">
        <v>19480063</v>
      </c>
      <c r="J128" s="36">
        <v>80550000</v>
      </c>
      <c r="K128" s="37">
        <v>11050000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5402799</v>
      </c>
      <c r="D130" s="49">
        <f t="shared" si="25"/>
        <v>4191248</v>
      </c>
      <c r="E130" s="50">
        <f t="shared" si="25"/>
        <v>4764094</v>
      </c>
      <c r="F130" s="51">
        <f t="shared" si="25"/>
        <v>28556000</v>
      </c>
      <c r="G130" s="49">
        <f t="shared" si="25"/>
        <v>18429439</v>
      </c>
      <c r="H130" s="52">
        <f t="shared" si="25"/>
        <v>18429439</v>
      </c>
      <c r="I130" s="53">
        <f t="shared" si="25"/>
        <v>19480063</v>
      </c>
      <c r="J130" s="49">
        <f t="shared" si="25"/>
        <v>80550000</v>
      </c>
      <c r="K130" s="50">
        <f t="shared" si="25"/>
        <v>11050000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167780</v>
      </c>
      <c r="D132" s="1"/>
      <c r="E132" s="2">
        <v>35000</v>
      </c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2704155</v>
      </c>
      <c r="D133" s="41">
        <v>2000000</v>
      </c>
      <c r="E133" s="42">
        <v>1868814</v>
      </c>
      <c r="F133" s="43">
        <v>7500000</v>
      </c>
      <c r="G133" s="41">
        <v>2193000</v>
      </c>
      <c r="H133" s="44">
        <v>2193000</v>
      </c>
      <c r="I133" s="45">
        <v>1800000</v>
      </c>
      <c r="J133" s="41">
        <v>1000000</v>
      </c>
      <c r="K133" s="42">
        <v>1000000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2871935</v>
      </c>
      <c r="D134" s="29">
        <f t="shared" si="26"/>
        <v>2000000</v>
      </c>
      <c r="E134" s="30">
        <f t="shared" si="26"/>
        <v>1903814</v>
      </c>
      <c r="F134" s="31">
        <f t="shared" si="26"/>
        <v>7500000</v>
      </c>
      <c r="G134" s="29">
        <f t="shared" si="26"/>
        <v>2193000</v>
      </c>
      <c r="H134" s="32">
        <f t="shared" si="26"/>
        <v>2193000</v>
      </c>
      <c r="I134" s="33">
        <f t="shared" si="26"/>
        <v>1800000</v>
      </c>
      <c r="J134" s="29">
        <f t="shared" si="26"/>
        <v>1000000</v>
      </c>
      <c r="K134" s="30">
        <f t="shared" si="26"/>
        <v>1000000</v>
      </c>
    </row>
    <row r="135" spans="1:11" ht="13.15" customHeight="1" x14ac:dyDescent="0.25">
      <c r="A135" s="46" t="s">
        <v>43</v>
      </c>
      <c r="B135" s="28" t="s">
        <v>20</v>
      </c>
      <c r="C135" s="1">
        <v>8380091</v>
      </c>
      <c r="D135" s="1">
        <v>1169340</v>
      </c>
      <c r="E135" s="2">
        <v>1512243</v>
      </c>
      <c r="F135" s="3">
        <v>2280797</v>
      </c>
      <c r="G135" s="1">
        <v>5445474</v>
      </c>
      <c r="H135" s="4">
        <v>5445474</v>
      </c>
      <c r="I135" s="5">
        <v>5315486</v>
      </c>
      <c r="J135" s="1">
        <v>3634343</v>
      </c>
      <c r="K135" s="2">
        <v>3917349</v>
      </c>
    </row>
    <row r="136" spans="1:11" ht="13.15" customHeight="1" x14ac:dyDescent="0.25">
      <c r="A136" s="46" t="s">
        <v>44</v>
      </c>
      <c r="B136" s="28" t="s">
        <v>20</v>
      </c>
      <c r="C136" s="36">
        <v>784623</v>
      </c>
      <c r="D136" s="36">
        <v>1177197</v>
      </c>
      <c r="E136" s="37">
        <v>1338167</v>
      </c>
      <c r="F136" s="38">
        <v>3949379</v>
      </c>
      <c r="G136" s="36">
        <v>3426243</v>
      </c>
      <c r="H136" s="39">
        <v>3426243</v>
      </c>
      <c r="I136" s="40">
        <v>2083189</v>
      </c>
      <c r="J136" s="36">
        <v>2708681</v>
      </c>
      <c r="K136" s="37">
        <v>925738</v>
      </c>
    </row>
    <row r="137" spans="1:11" ht="13.15" customHeight="1" x14ac:dyDescent="0.25">
      <c r="A137" s="46" t="s">
        <v>45</v>
      </c>
      <c r="B137" s="28" t="s">
        <v>20</v>
      </c>
      <c r="C137" s="36">
        <v>3340824</v>
      </c>
      <c r="D137" s="36">
        <v>7096033</v>
      </c>
      <c r="E137" s="37">
        <v>6524560</v>
      </c>
      <c r="F137" s="38">
        <v>8033000</v>
      </c>
      <c r="G137" s="36">
        <v>15197012</v>
      </c>
      <c r="H137" s="39">
        <v>15197012</v>
      </c>
      <c r="I137" s="40">
        <v>7255036</v>
      </c>
      <c r="J137" s="36">
        <v>7842180</v>
      </c>
      <c r="K137" s="37">
        <v>6894093</v>
      </c>
    </row>
    <row r="138" spans="1:11" ht="13.15" customHeight="1" x14ac:dyDescent="0.25">
      <c r="A138" s="46" t="s">
        <v>46</v>
      </c>
      <c r="B138" s="48" t="s">
        <v>20</v>
      </c>
      <c r="C138" s="36">
        <v>11719368</v>
      </c>
      <c r="D138" s="36">
        <v>10777751</v>
      </c>
      <c r="E138" s="37">
        <v>19718222</v>
      </c>
      <c r="F138" s="38">
        <v>15087140</v>
      </c>
      <c r="G138" s="36">
        <v>17994485</v>
      </c>
      <c r="H138" s="39">
        <v>17994485</v>
      </c>
      <c r="I138" s="40">
        <v>15350010</v>
      </c>
      <c r="J138" s="36">
        <v>12050000</v>
      </c>
      <c r="K138" s="37">
        <v>18150000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1196500</v>
      </c>
      <c r="F139" s="38">
        <v>7861994</v>
      </c>
      <c r="G139" s="36">
        <v>6851994</v>
      </c>
      <c r="H139" s="39">
        <v>6851994</v>
      </c>
      <c r="I139" s="40">
        <v>1500000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221551066</v>
      </c>
      <c r="D144" s="62">
        <f t="shared" si="28"/>
        <v>146592293</v>
      </c>
      <c r="E144" s="63">
        <f t="shared" si="28"/>
        <v>217133863</v>
      </c>
      <c r="F144" s="64">
        <f t="shared" si="28"/>
        <v>312265443</v>
      </c>
      <c r="G144" s="62">
        <f t="shared" si="28"/>
        <v>333252764</v>
      </c>
      <c r="H144" s="65">
        <f t="shared" si="28"/>
        <v>333252764</v>
      </c>
      <c r="I144" s="66">
        <f t="shared" si="28"/>
        <v>326852540</v>
      </c>
      <c r="J144" s="62">
        <f t="shared" si="28"/>
        <v>426197379</v>
      </c>
      <c r="K144" s="63">
        <f t="shared" si="28"/>
        <v>502471727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2723089986</v>
      </c>
      <c r="D146" s="29">
        <f t="shared" ref="D146:K146" si="29">D156+D159+D160+D163+D166+D167+SUM(D170:D176)+D179</f>
        <v>2764341375</v>
      </c>
      <c r="E146" s="30">
        <f t="shared" si="29"/>
        <v>2778327740</v>
      </c>
      <c r="F146" s="31">
        <f t="shared" si="29"/>
        <v>3140807151</v>
      </c>
      <c r="G146" s="29">
        <f t="shared" si="29"/>
        <v>3096541242</v>
      </c>
      <c r="H146" s="32">
        <f t="shared" si="29"/>
        <v>3096541242</v>
      </c>
      <c r="I146" s="33">
        <f t="shared" si="29"/>
        <v>3229796720</v>
      </c>
      <c r="J146" s="29">
        <f t="shared" si="29"/>
        <v>3445482406</v>
      </c>
      <c r="K146" s="30">
        <f t="shared" si="29"/>
        <v>3721284075</v>
      </c>
    </row>
    <row r="147" spans="1:11" ht="13.15" customHeight="1" x14ac:dyDescent="0.25">
      <c r="A147" s="35" t="s">
        <v>19</v>
      </c>
      <c r="B147" s="28" t="s">
        <v>20</v>
      </c>
      <c r="C147" s="36">
        <v>367695813</v>
      </c>
      <c r="D147" s="36">
        <v>348260735</v>
      </c>
      <c r="E147" s="37">
        <v>337648180</v>
      </c>
      <c r="F147" s="38">
        <v>426527913</v>
      </c>
      <c r="G147" s="36">
        <v>439957338</v>
      </c>
      <c r="H147" s="39">
        <v>439957338</v>
      </c>
      <c r="I147" s="40">
        <v>482257594</v>
      </c>
      <c r="J147" s="36">
        <v>535498146</v>
      </c>
      <c r="K147" s="37">
        <v>605965563</v>
      </c>
    </row>
    <row r="148" spans="1:11" ht="13.15" customHeight="1" x14ac:dyDescent="0.25">
      <c r="A148" s="35" t="s">
        <v>21</v>
      </c>
      <c r="B148" s="28" t="s">
        <v>20</v>
      </c>
      <c r="C148" s="36">
        <v>215800046</v>
      </c>
      <c r="D148" s="36">
        <v>207355180</v>
      </c>
      <c r="E148" s="37">
        <v>200113990</v>
      </c>
      <c r="F148" s="38">
        <v>196653928</v>
      </c>
      <c r="G148" s="36">
        <v>195767828</v>
      </c>
      <c r="H148" s="39">
        <v>195767828</v>
      </c>
      <c r="I148" s="40">
        <v>191072304</v>
      </c>
      <c r="J148" s="36">
        <v>186599010</v>
      </c>
      <c r="K148" s="37">
        <v>181767071</v>
      </c>
    </row>
    <row r="149" spans="1:11" ht="13.15" customHeight="1" x14ac:dyDescent="0.25">
      <c r="A149" s="35" t="s">
        <v>22</v>
      </c>
      <c r="B149" s="28" t="s">
        <v>20</v>
      </c>
      <c r="C149" s="36">
        <v>316088364</v>
      </c>
      <c r="D149" s="36">
        <v>320863197</v>
      </c>
      <c r="E149" s="37">
        <v>320461744</v>
      </c>
      <c r="F149" s="38">
        <v>359789253</v>
      </c>
      <c r="G149" s="36">
        <v>362934600</v>
      </c>
      <c r="H149" s="39">
        <v>362934600</v>
      </c>
      <c r="I149" s="40">
        <v>400805687</v>
      </c>
      <c r="J149" s="36">
        <v>408305903</v>
      </c>
      <c r="K149" s="37">
        <v>419817478</v>
      </c>
    </row>
    <row r="150" spans="1:11" ht="13.15" customHeight="1" x14ac:dyDescent="0.25">
      <c r="A150" s="35" t="s">
        <v>23</v>
      </c>
      <c r="B150" s="28" t="s">
        <v>20</v>
      </c>
      <c r="C150" s="36">
        <v>465148284</v>
      </c>
      <c r="D150" s="36">
        <v>486821391</v>
      </c>
      <c r="E150" s="37">
        <v>499612350</v>
      </c>
      <c r="F150" s="38">
        <v>545888999</v>
      </c>
      <c r="G150" s="36">
        <v>533173287</v>
      </c>
      <c r="H150" s="39">
        <v>533173287</v>
      </c>
      <c r="I150" s="40">
        <v>546090227</v>
      </c>
      <c r="J150" s="36">
        <v>618428860</v>
      </c>
      <c r="K150" s="37">
        <v>745649163</v>
      </c>
    </row>
    <row r="151" spans="1:11" ht="13.15" customHeight="1" x14ac:dyDescent="0.25">
      <c r="A151" s="35" t="s">
        <v>24</v>
      </c>
      <c r="B151" s="28" t="s">
        <v>20</v>
      </c>
      <c r="C151" s="36">
        <v>394436989</v>
      </c>
      <c r="D151" s="36">
        <v>376872280</v>
      </c>
      <c r="E151" s="37">
        <v>374304700</v>
      </c>
      <c r="F151" s="38">
        <v>474570123</v>
      </c>
      <c r="G151" s="36">
        <v>450722133</v>
      </c>
      <c r="H151" s="39">
        <v>450722133</v>
      </c>
      <c r="I151" s="40">
        <v>512803641</v>
      </c>
      <c r="J151" s="36">
        <v>555013673</v>
      </c>
      <c r="K151" s="37">
        <v>646663544</v>
      </c>
    </row>
    <row r="152" spans="1:11" ht="13.15" customHeight="1" x14ac:dyDescent="0.25">
      <c r="A152" s="35" t="s">
        <v>25</v>
      </c>
      <c r="B152" s="28" t="s">
        <v>20</v>
      </c>
      <c r="C152" s="36">
        <v>42015149</v>
      </c>
      <c r="D152" s="36">
        <v>97823064</v>
      </c>
      <c r="E152" s="37">
        <v>91191048</v>
      </c>
      <c r="F152" s="38">
        <v>98697341</v>
      </c>
      <c r="G152" s="36">
        <v>94975630</v>
      </c>
      <c r="H152" s="39">
        <v>94975630</v>
      </c>
      <c r="I152" s="40">
        <v>88175398</v>
      </c>
      <c r="J152" s="36">
        <v>84528959</v>
      </c>
      <c r="K152" s="37">
        <v>94748770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10972740</v>
      </c>
      <c r="D154" s="1">
        <v>10333967</v>
      </c>
      <c r="E154" s="2">
        <v>9695194</v>
      </c>
      <c r="F154" s="3">
        <v>6325391</v>
      </c>
      <c r="G154" s="1">
        <v>7690906</v>
      </c>
      <c r="H154" s="4">
        <v>7690906</v>
      </c>
      <c r="I154" s="5">
        <v>7047180</v>
      </c>
      <c r="J154" s="1">
        <v>6403156</v>
      </c>
      <c r="K154" s="2">
        <v>5759132</v>
      </c>
    </row>
    <row r="155" spans="1:11" ht="13.15" customHeight="1" x14ac:dyDescent="0.25">
      <c r="A155" s="35" t="s">
        <v>28</v>
      </c>
      <c r="B155" s="28" t="s">
        <v>20</v>
      </c>
      <c r="C155" s="41">
        <v>2865</v>
      </c>
      <c r="D155" s="41">
        <v>2394</v>
      </c>
      <c r="E155" s="42">
        <v>1923</v>
      </c>
      <c r="F155" s="43">
        <v>-241182</v>
      </c>
      <c r="G155" s="41">
        <v>269026</v>
      </c>
      <c r="H155" s="44">
        <v>269026</v>
      </c>
      <c r="I155" s="45">
        <v>455950</v>
      </c>
      <c r="J155" s="41">
        <v>436854</v>
      </c>
      <c r="K155" s="42">
        <v>-47242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1812160250</v>
      </c>
      <c r="D156" s="36">
        <f t="shared" ref="D156:K156" si="30">SUM(D147:D155)</f>
        <v>1848332208</v>
      </c>
      <c r="E156" s="37">
        <f t="shared" si="30"/>
        <v>1833029129</v>
      </c>
      <c r="F156" s="38">
        <f t="shared" si="30"/>
        <v>2108211766</v>
      </c>
      <c r="G156" s="36">
        <f t="shared" si="30"/>
        <v>2085490748</v>
      </c>
      <c r="H156" s="39">
        <f t="shared" si="30"/>
        <v>2085490748</v>
      </c>
      <c r="I156" s="40">
        <f t="shared" si="30"/>
        <v>2228707981</v>
      </c>
      <c r="J156" s="36">
        <f t="shared" si="30"/>
        <v>2395214561</v>
      </c>
      <c r="K156" s="37">
        <f t="shared" si="30"/>
        <v>2700323479</v>
      </c>
    </row>
    <row r="157" spans="1:11" ht="0.95" customHeight="1" x14ac:dyDescent="0.25">
      <c r="A157" s="47"/>
      <c r="B157" s="48" t="s">
        <v>20</v>
      </c>
      <c r="C157" s="36">
        <v>195976808</v>
      </c>
      <c r="D157" s="36">
        <v>207984871</v>
      </c>
      <c r="E157" s="37">
        <v>225066924</v>
      </c>
      <c r="F157" s="38">
        <v>263683909</v>
      </c>
      <c r="G157" s="36">
        <v>253990030</v>
      </c>
      <c r="H157" s="39">
        <v>253990030</v>
      </c>
      <c r="I157" s="40">
        <v>256381185</v>
      </c>
      <c r="J157" s="36">
        <v>246567861</v>
      </c>
      <c r="K157" s="37">
        <v>230344084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195976808</v>
      </c>
      <c r="D159" s="36">
        <v>207984871</v>
      </c>
      <c r="E159" s="37">
        <v>225066924</v>
      </c>
      <c r="F159" s="38">
        <v>263683909</v>
      </c>
      <c r="G159" s="36">
        <v>253990030</v>
      </c>
      <c r="H159" s="39">
        <v>253990030</v>
      </c>
      <c r="I159" s="40">
        <v>256381185</v>
      </c>
      <c r="J159" s="36">
        <v>246567861</v>
      </c>
      <c r="K159" s="37">
        <v>230344084</v>
      </c>
    </row>
    <row r="160" spans="1:11" ht="13.15" customHeight="1" x14ac:dyDescent="0.25">
      <c r="A160" s="46" t="s">
        <v>105</v>
      </c>
      <c r="B160" s="28" t="s">
        <v>20</v>
      </c>
      <c r="C160" s="36">
        <v>3298260</v>
      </c>
      <c r="D160" s="36">
        <v>3298260</v>
      </c>
      <c r="E160" s="37">
        <v>3298260</v>
      </c>
      <c r="F160" s="38">
        <v>3298261</v>
      </c>
      <c r="G160" s="36">
        <v>3298260</v>
      </c>
      <c r="H160" s="39">
        <v>3298260</v>
      </c>
      <c r="I160" s="40">
        <v>3298259</v>
      </c>
      <c r="J160" s="36">
        <v>3298259</v>
      </c>
      <c r="K160" s="37">
        <v>3298259</v>
      </c>
    </row>
    <row r="161" spans="1:11" ht="0.95" customHeight="1" x14ac:dyDescent="0.25">
      <c r="A161" s="47"/>
      <c r="B161" s="28" t="s">
        <v>20</v>
      </c>
      <c r="C161" s="1">
        <v>25563785</v>
      </c>
      <c r="D161" s="1">
        <v>25469670</v>
      </c>
      <c r="E161" s="2">
        <v>28710000</v>
      </c>
      <c r="F161" s="3">
        <v>25469670</v>
      </c>
      <c r="G161" s="1">
        <v>28710000</v>
      </c>
      <c r="H161" s="4">
        <v>28710000</v>
      </c>
      <c r="I161" s="5">
        <v>28710000</v>
      </c>
      <c r="J161" s="1">
        <v>28710000</v>
      </c>
      <c r="K161" s="2">
        <v>28710000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25563785</v>
      </c>
      <c r="D163" s="36">
        <v>25469670</v>
      </c>
      <c r="E163" s="37">
        <v>28710000</v>
      </c>
      <c r="F163" s="38">
        <v>25469670</v>
      </c>
      <c r="G163" s="36">
        <v>28710000</v>
      </c>
      <c r="H163" s="39">
        <v>28710000</v>
      </c>
      <c r="I163" s="40">
        <v>28710000</v>
      </c>
      <c r="J163" s="36">
        <v>28710000</v>
      </c>
      <c r="K163" s="37">
        <v>28710000</v>
      </c>
    </row>
    <row r="164" spans="1:11" ht="0.95" customHeight="1" x14ac:dyDescent="0.25">
      <c r="A164" s="47"/>
      <c r="B164" s="48" t="s">
        <v>20</v>
      </c>
      <c r="C164" s="36">
        <v>57402039</v>
      </c>
      <c r="D164" s="36">
        <v>56353549</v>
      </c>
      <c r="E164" s="37">
        <v>58497993</v>
      </c>
      <c r="F164" s="38">
        <v>96202702</v>
      </c>
      <c r="G164" s="36">
        <v>73859193</v>
      </c>
      <c r="H164" s="39">
        <v>73859193</v>
      </c>
      <c r="I164" s="40">
        <v>69710237</v>
      </c>
      <c r="J164" s="36">
        <v>143421837</v>
      </c>
      <c r="K164" s="37">
        <v>146088439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57402039</v>
      </c>
      <c r="D166" s="36">
        <v>56353549</v>
      </c>
      <c r="E166" s="37">
        <v>58497993</v>
      </c>
      <c r="F166" s="38">
        <v>96202702</v>
      </c>
      <c r="G166" s="36">
        <v>73859193</v>
      </c>
      <c r="H166" s="39">
        <v>73859193</v>
      </c>
      <c r="I166" s="40">
        <v>69710237</v>
      </c>
      <c r="J166" s="36">
        <v>143421837</v>
      </c>
      <c r="K166" s="37">
        <v>146088439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6606777</v>
      </c>
      <c r="D168" s="1">
        <v>453676</v>
      </c>
      <c r="E168" s="2">
        <v>637323</v>
      </c>
      <c r="F168" s="3">
        <v>7249053</v>
      </c>
      <c r="G168" s="1">
        <v>5201614</v>
      </c>
      <c r="H168" s="4">
        <v>5201614</v>
      </c>
      <c r="I168" s="5">
        <v>7001614</v>
      </c>
      <c r="J168" s="1">
        <v>8001614</v>
      </c>
      <c r="K168" s="2">
        <v>9001614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6606777</v>
      </c>
      <c r="D170" s="36">
        <v>453676</v>
      </c>
      <c r="E170" s="37">
        <v>637323</v>
      </c>
      <c r="F170" s="38">
        <v>7249053</v>
      </c>
      <c r="G170" s="36">
        <v>5201614</v>
      </c>
      <c r="H170" s="39">
        <v>5201614</v>
      </c>
      <c r="I170" s="40">
        <v>7001614</v>
      </c>
      <c r="J170" s="36">
        <v>8001614</v>
      </c>
      <c r="K170" s="37">
        <v>9001614</v>
      </c>
    </row>
    <row r="171" spans="1:11" ht="13.15" customHeight="1" x14ac:dyDescent="0.25">
      <c r="A171" s="46" t="s">
        <v>43</v>
      </c>
      <c r="B171" s="28" t="s">
        <v>20</v>
      </c>
      <c r="C171" s="1">
        <v>14896245</v>
      </c>
      <c r="D171" s="1">
        <v>13087134</v>
      </c>
      <c r="E171" s="2">
        <v>11557859</v>
      </c>
      <c r="F171" s="3">
        <v>10846261</v>
      </c>
      <c r="G171" s="1">
        <v>12389874</v>
      </c>
      <c r="H171" s="4">
        <v>12389874</v>
      </c>
      <c r="I171" s="5">
        <v>11633067</v>
      </c>
      <c r="J171" s="1">
        <v>8111602</v>
      </c>
      <c r="K171" s="2">
        <v>4167474</v>
      </c>
    </row>
    <row r="172" spans="1:11" ht="13.15" customHeight="1" x14ac:dyDescent="0.25">
      <c r="A172" s="46" t="s">
        <v>44</v>
      </c>
      <c r="B172" s="28" t="s">
        <v>20</v>
      </c>
      <c r="C172" s="36">
        <v>7563231</v>
      </c>
      <c r="D172" s="36">
        <v>7260166</v>
      </c>
      <c r="E172" s="37">
        <v>7056265</v>
      </c>
      <c r="F172" s="38">
        <v>8300237</v>
      </c>
      <c r="G172" s="36">
        <v>7615021</v>
      </c>
      <c r="H172" s="39">
        <v>7615021</v>
      </c>
      <c r="I172" s="40">
        <v>6901323</v>
      </c>
      <c r="J172" s="36">
        <v>6520084</v>
      </c>
      <c r="K172" s="37">
        <v>3998461</v>
      </c>
    </row>
    <row r="173" spans="1:11" ht="13.15" customHeight="1" x14ac:dyDescent="0.25">
      <c r="A173" s="46" t="s">
        <v>45</v>
      </c>
      <c r="B173" s="28" t="s">
        <v>20</v>
      </c>
      <c r="C173" s="36">
        <v>23852241</v>
      </c>
      <c r="D173" s="36">
        <v>26270304</v>
      </c>
      <c r="E173" s="37">
        <v>26562956</v>
      </c>
      <c r="F173" s="38">
        <v>30857947</v>
      </c>
      <c r="G173" s="36">
        <v>33214238</v>
      </c>
      <c r="H173" s="39">
        <v>33214238</v>
      </c>
      <c r="I173" s="40">
        <v>30398022</v>
      </c>
      <c r="J173" s="36">
        <v>26796022</v>
      </c>
      <c r="K173" s="37">
        <v>20783308</v>
      </c>
    </row>
    <row r="174" spans="1:11" ht="13.15" customHeight="1" x14ac:dyDescent="0.25">
      <c r="A174" s="46" t="s">
        <v>46</v>
      </c>
      <c r="B174" s="48" t="s">
        <v>20</v>
      </c>
      <c r="C174" s="36">
        <v>62560280</v>
      </c>
      <c r="D174" s="36">
        <v>63164087</v>
      </c>
      <c r="E174" s="37">
        <v>70530261</v>
      </c>
      <c r="F174" s="38">
        <v>64759607</v>
      </c>
      <c r="G174" s="36">
        <v>72539500</v>
      </c>
      <c r="H174" s="39">
        <v>72539500</v>
      </c>
      <c r="I174" s="40">
        <v>69581855</v>
      </c>
      <c r="J174" s="36">
        <v>61367389</v>
      </c>
      <c r="K174" s="37">
        <v>57095780</v>
      </c>
    </row>
    <row r="175" spans="1:11" ht="13.15" customHeight="1" x14ac:dyDescent="0.25">
      <c r="A175" s="46" t="s">
        <v>47</v>
      </c>
      <c r="B175" s="28" t="s">
        <v>20</v>
      </c>
      <c r="C175" s="36">
        <v>513210070</v>
      </c>
      <c r="D175" s="36">
        <v>512667450</v>
      </c>
      <c r="E175" s="37">
        <v>513380770</v>
      </c>
      <c r="F175" s="38">
        <v>521927738</v>
      </c>
      <c r="G175" s="36">
        <v>520232764</v>
      </c>
      <c r="H175" s="39">
        <v>520232764</v>
      </c>
      <c r="I175" s="40">
        <v>517473177</v>
      </c>
      <c r="J175" s="36">
        <v>517473177</v>
      </c>
      <c r="K175" s="37">
        <v>517473177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2723089986</v>
      </c>
      <c r="D180" s="62">
        <f t="shared" ref="D180:K180" si="31">D156+D159+D160+D163+D166+D167+SUM(D170:D176)+D179</f>
        <v>2764341375</v>
      </c>
      <c r="E180" s="63">
        <f t="shared" si="31"/>
        <v>2778327740</v>
      </c>
      <c r="F180" s="64">
        <f t="shared" si="31"/>
        <v>3140807151</v>
      </c>
      <c r="G180" s="62">
        <f t="shared" si="31"/>
        <v>3096541242</v>
      </c>
      <c r="H180" s="65">
        <f t="shared" si="31"/>
        <v>3096541242</v>
      </c>
      <c r="I180" s="66">
        <f t="shared" si="31"/>
        <v>3229796720</v>
      </c>
      <c r="J180" s="62">
        <f t="shared" si="31"/>
        <v>3445482406</v>
      </c>
      <c r="K180" s="63">
        <f t="shared" si="31"/>
        <v>3721284075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146655994</v>
      </c>
      <c r="D183" s="36">
        <v>144322067</v>
      </c>
      <c r="E183" s="37">
        <v>155191338</v>
      </c>
      <c r="F183" s="38">
        <v>186267429</v>
      </c>
      <c r="G183" s="36">
        <v>177512277</v>
      </c>
      <c r="H183" s="39">
        <v>177512277</v>
      </c>
      <c r="I183" s="40">
        <v>195597312</v>
      </c>
      <c r="J183" s="36">
        <v>210511693</v>
      </c>
      <c r="K183" s="37">
        <v>226670058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44692238</v>
      </c>
      <c r="D184" s="29">
        <f t="shared" ref="D184:K184" si="32">D194+D197+D198+D201+D204+D205+SUM(D208:D214)+D217</f>
        <v>50846236</v>
      </c>
      <c r="E184" s="30">
        <f t="shared" si="32"/>
        <v>58329640</v>
      </c>
      <c r="F184" s="31">
        <f t="shared" si="32"/>
        <v>70118183</v>
      </c>
      <c r="G184" s="29">
        <f t="shared" si="32"/>
        <v>74956236</v>
      </c>
      <c r="H184" s="32">
        <f t="shared" si="32"/>
        <v>74956236</v>
      </c>
      <c r="I184" s="33">
        <f t="shared" si="32"/>
        <v>136112378</v>
      </c>
      <c r="J184" s="29">
        <f t="shared" si="32"/>
        <v>89545534</v>
      </c>
      <c r="K184" s="30">
        <f t="shared" si="32"/>
        <v>93581155</v>
      </c>
    </row>
    <row r="185" spans="1:11" ht="13.15" customHeight="1" x14ac:dyDescent="0.25">
      <c r="A185" s="35" t="s">
        <v>19</v>
      </c>
      <c r="B185" s="28" t="s">
        <v>20</v>
      </c>
      <c r="C185" s="36">
        <v>6567555</v>
      </c>
      <c r="D185" s="36">
        <v>8184979</v>
      </c>
      <c r="E185" s="37">
        <v>7466101</v>
      </c>
      <c r="F185" s="38">
        <v>11238184</v>
      </c>
      <c r="G185" s="36">
        <v>12093184</v>
      </c>
      <c r="H185" s="39">
        <v>12093184</v>
      </c>
      <c r="I185" s="40">
        <v>22828098</v>
      </c>
      <c r="J185" s="36">
        <v>13551960</v>
      </c>
      <c r="K185" s="37">
        <v>14680559</v>
      </c>
    </row>
    <row r="186" spans="1:11" ht="13.15" customHeight="1" x14ac:dyDescent="0.25">
      <c r="A186" s="35" t="s">
        <v>21</v>
      </c>
      <c r="B186" s="28" t="s">
        <v>20</v>
      </c>
      <c r="C186" s="36">
        <v>1519138</v>
      </c>
      <c r="D186" s="36">
        <v>994774</v>
      </c>
      <c r="E186" s="37">
        <v>1257156</v>
      </c>
      <c r="F186" s="38">
        <v>1534728</v>
      </c>
      <c r="G186" s="36">
        <v>1459728</v>
      </c>
      <c r="H186" s="39">
        <v>1459728</v>
      </c>
      <c r="I186" s="40">
        <v>2464546</v>
      </c>
      <c r="J186" s="36">
        <v>2577787</v>
      </c>
      <c r="K186" s="37">
        <v>2693789</v>
      </c>
    </row>
    <row r="187" spans="1:11" ht="13.15" customHeight="1" x14ac:dyDescent="0.25">
      <c r="A187" s="35" t="s">
        <v>22</v>
      </c>
      <c r="B187" s="28" t="s">
        <v>20</v>
      </c>
      <c r="C187" s="36">
        <v>4738470</v>
      </c>
      <c r="D187" s="36">
        <v>4621965</v>
      </c>
      <c r="E187" s="37">
        <v>9003344</v>
      </c>
      <c r="F187" s="38">
        <v>8822262</v>
      </c>
      <c r="G187" s="36">
        <v>8722262</v>
      </c>
      <c r="H187" s="39">
        <v>8722262</v>
      </c>
      <c r="I187" s="40">
        <v>20214085</v>
      </c>
      <c r="J187" s="36">
        <v>8465381</v>
      </c>
      <c r="K187" s="37">
        <v>8846334</v>
      </c>
    </row>
    <row r="188" spans="1:11" ht="13.15" customHeight="1" x14ac:dyDescent="0.25">
      <c r="A188" s="35" t="s">
        <v>23</v>
      </c>
      <c r="B188" s="28" t="s">
        <v>20</v>
      </c>
      <c r="C188" s="36">
        <v>2278745</v>
      </c>
      <c r="D188" s="36">
        <v>3325173</v>
      </c>
      <c r="E188" s="37">
        <v>3639086</v>
      </c>
      <c r="F188" s="38">
        <v>3642336</v>
      </c>
      <c r="G188" s="36">
        <v>4500098</v>
      </c>
      <c r="H188" s="39">
        <v>4500098</v>
      </c>
      <c r="I188" s="40">
        <v>10181155</v>
      </c>
      <c r="J188" s="36">
        <v>8917937</v>
      </c>
      <c r="K188" s="37">
        <v>9319248</v>
      </c>
    </row>
    <row r="189" spans="1:11" ht="13.15" customHeight="1" x14ac:dyDescent="0.25">
      <c r="A189" s="35" t="s">
        <v>24</v>
      </c>
      <c r="B189" s="28" t="s">
        <v>20</v>
      </c>
      <c r="C189" s="36">
        <v>5759956</v>
      </c>
      <c r="D189" s="36">
        <v>7149698</v>
      </c>
      <c r="E189" s="37">
        <v>7046235</v>
      </c>
      <c r="F189" s="38">
        <v>7739208</v>
      </c>
      <c r="G189" s="36">
        <v>7652078</v>
      </c>
      <c r="H189" s="39">
        <v>7652078</v>
      </c>
      <c r="I189" s="40">
        <v>21158013</v>
      </c>
      <c r="J189" s="36">
        <v>10601661</v>
      </c>
      <c r="K189" s="37">
        <v>11078726</v>
      </c>
    </row>
    <row r="190" spans="1:11" ht="13.15" customHeight="1" x14ac:dyDescent="0.25">
      <c r="A190" s="35" t="s">
        <v>25</v>
      </c>
      <c r="B190" s="28" t="s">
        <v>20</v>
      </c>
      <c r="C190" s="36">
        <v>736239</v>
      </c>
      <c r="D190" s="36">
        <v>886841</v>
      </c>
      <c r="E190" s="37">
        <v>766597</v>
      </c>
      <c r="F190" s="38">
        <v>343032</v>
      </c>
      <c r="G190" s="36">
        <v>343032</v>
      </c>
      <c r="H190" s="39">
        <v>343032</v>
      </c>
      <c r="I190" s="40">
        <v>512572</v>
      </c>
      <c r="J190" s="36">
        <v>536131</v>
      </c>
      <c r="K190" s="37">
        <v>560259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902</v>
      </c>
      <c r="D192" s="1"/>
      <c r="E192" s="2">
        <v>80880</v>
      </c>
      <c r="F192" s="3">
        <v>96708</v>
      </c>
      <c r="G192" s="1">
        <v>96708</v>
      </c>
      <c r="H192" s="4">
        <v>96708</v>
      </c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21601005</v>
      </c>
      <c r="D194" s="29">
        <f t="shared" ref="D194:K194" si="33">SUM(D185:D193)</f>
        <v>25163430</v>
      </c>
      <c r="E194" s="30">
        <f t="shared" si="33"/>
        <v>29259399</v>
      </c>
      <c r="F194" s="31">
        <f t="shared" si="33"/>
        <v>33416458</v>
      </c>
      <c r="G194" s="29">
        <f t="shared" si="33"/>
        <v>34867090</v>
      </c>
      <c r="H194" s="32">
        <f t="shared" si="33"/>
        <v>34867090</v>
      </c>
      <c r="I194" s="33">
        <f t="shared" si="33"/>
        <v>77358469</v>
      </c>
      <c r="J194" s="29">
        <f t="shared" si="33"/>
        <v>44650857</v>
      </c>
      <c r="K194" s="30">
        <f t="shared" si="33"/>
        <v>47178915</v>
      </c>
    </row>
    <row r="195" spans="1:11" ht="13.15" customHeight="1" x14ac:dyDescent="0.25">
      <c r="A195" s="47" t="s">
        <v>31</v>
      </c>
      <c r="B195" s="48" t="s">
        <v>20</v>
      </c>
      <c r="C195" s="36">
        <v>846887</v>
      </c>
      <c r="D195" s="36">
        <v>1833458</v>
      </c>
      <c r="E195" s="37">
        <v>1693709</v>
      </c>
      <c r="F195" s="38">
        <v>3488660</v>
      </c>
      <c r="G195" s="36">
        <v>2759544</v>
      </c>
      <c r="H195" s="39">
        <v>2759544</v>
      </c>
      <c r="I195" s="40">
        <v>3305954</v>
      </c>
      <c r="J195" s="36">
        <v>3457867</v>
      </c>
      <c r="K195" s="37">
        <v>3613453</v>
      </c>
    </row>
    <row r="196" spans="1:11" ht="13.15" customHeight="1" x14ac:dyDescent="0.25">
      <c r="A196" s="47" t="s">
        <v>32</v>
      </c>
      <c r="B196" s="28" t="s">
        <v>20</v>
      </c>
      <c r="C196" s="41">
        <v>1042290</v>
      </c>
      <c r="D196" s="41">
        <v>1405385</v>
      </c>
      <c r="E196" s="42">
        <v>1750567</v>
      </c>
      <c r="F196" s="43">
        <v>2040768</v>
      </c>
      <c r="G196" s="41">
        <v>1962779</v>
      </c>
      <c r="H196" s="44">
        <v>1962779</v>
      </c>
      <c r="I196" s="45">
        <v>2203777</v>
      </c>
      <c r="J196" s="41">
        <v>2305067</v>
      </c>
      <c r="K196" s="42">
        <v>2408790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1889177</v>
      </c>
      <c r="D197" s="49">
        <f t="shared" si="34"/>
        <v>3238843</v>
      </c>
      <c r="E197" s="50">
        <f t="shared" si="34"/>
        <v>3444276</v>
      </c>
      <c r="F197" s="51">
        <f t="shared" si="34"/>
        <v>5529428</v>
      </c>
      <c r="G197" s="49">
        <f t="shared" si="34"/>
        <v>4722323</v>
      </c>
      <c r="H197" s="52">
        <f t="shared" si="34"/>
        <v>4722323</v>
      </c>
      <c r="I197" s="53">
        <f t="shared" si="34"/>
        <v>5509731</v>
      </c>
      <c r="J197" s="49">
        <f t="shared" si="34"/>
        <v>5762934</v>
      </c>
      <c r="K197" s="50">
        <f t="shared" si="34"/>
        <v>6022243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>
        <v>419674</v>
      </c>
      <c r="J198" s="36">
        <v>443504</v>
      </c>
      <c r="K198" s="37">
        <v>463461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2053587</v>
      </c>
      <c r="D202" s="36">
        <v>1600667</v>
      </c>
      <c r="E202" s="37">
        <v>1028795</v>
      </c>
      <c r="F202" s="38">
        <v>3464520</v>
      </c>
      <c r="G202" s="36">
        <v>4307150</v>
      </c>
      <c r="H202" s="39">
        <v>4307150</v>
      </c>
      <c r="I202" s="40">
        <v>6117885</v>
      </c>
      <c r="J202" s="36">
        <v>6401418</v>
      </c>
      <c r="K202" s="37">
        <v>6689487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2053587</v>
      </c>
      <c r="D204" s="49">
        <f t="shared" si="36"/>
        <v>1600667</v>
      </c>
      <c r="E204" s="50">
        <f t="shared" si="36"/>
        <v>1028795</v>
      </c>
      <c r="F204" s="51">
        <f t="shared" si="36"/>
        <v>3464520</v>
      </c>
      <c r="G204" s="49">
        <f t="shared" si="36"/>
        <v>4307150</v>
      </c>
      <c r="H204" s="52">
        <f t="shared" si="36"/>
        <v>4307150</v>
      </c>
      <c r="I204" s="53">
        <f t="shared" si="36"/>
        <v>6117885</v>
      </c>
      <c r="J204" s="49">
        <f t="shared" si="36"/>
        <v>6401418</v>
      </c>
      <c r="K204" s="50">
        <f t="shared" si="36"/>
        <v>6689487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>
        <v>150000</v>
      </c>
      <c r="G205" s="36">
        <v>150000</v>
      </c>
      <c r="H205" s="39">
        <v>150000</v>
      </c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857772</v>
      </c>
      <c r="D207" s="41"/>
      <c r="E207" s="42"/>
      <c r="F207" s="43">
        <v>1255380</v>
      </c>
      <c r="G207" s="41">
        <v>1580380</v>
      </c>
      <c r="H207" s="44">
        <v>1580380</v>
      </c>
      <c r="I207" s="45">
        <v>683464</v>
      </c>
      <c r="J207" s="41">
        <v>699954</v>
      </c>
      <c r="K207" s="42">
        <v>737828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857772</v>
      </c>
      <c r="D208" s="29">
        <f t="shared" si="37"/>
        <v>0</v>
      </c>
      <c r="E208" s="30">
        <f t="shared" si="37"/>
        <v>0</v>
      </c>
      <c r="F208" s="31">
        <f t="shared" si="37"/>
        <v>1255380</v>
      </c>
      <c r="G208" s="29">
        <f t="shared" si="37"/>
        <v>1580380</v>
      </c>
      <c r="H208" s="32">
        <f t="shared" si="37"/>
        <v>1580380</v>
      </c>
      <c r="I208" s="33">
        <f t="shared" si="37"/>
        <v>683464</v>
      </c>
      <c r="J208" s="29">
        <f t="shared" si="37"/>
        <v>699954</v>
      </c>
      <c r="K208" s="30">
        <f t="shared" si="37"/>
        <v>737828</v>
      </c>
    </row>
    <row r="209" spans="1:11" ht="13.15" customHeight="1" x14ac:dyDescent="0.25">
      <c r="A209" s="46" t="s">
        <v>43</v>
      </c>
      <c r="B209" s="28" t="s">
        <v>20</v>
      </c>
      <c r="C209" s="1">
        <v>474508</v>
      </c>
      <c r="D209" s="1">
        <v>901571</v>
      </c>
      <c r="E209" s="2">
        <v>697885</v>
      </c>
      <c r="F209" s="3">
        <v>1600008</v>
      </c>
      <c r="G209" s="1">
        <v>1600008</v>
      </c>
      <c r="H209" s="4">
        <v>1600008</v>
      </c>
      <c r="I209" s="5">
        <v>2027198</v>
      </c>
      <c r="J209" s="1">
        <v>2120432</v>
      </c>
      <c r="K209" s="2">
        <v>2215851</v>
      </c>
    </row>
    <row r="210" spans="1:11" ht="13.15" customHeight="1" x14ac:dyDescent="0.25">
      <c r="A210" s="46" t="s">
        <v>44</v>
      </c>
      <c r="B210" s="28" t="s">
        <v>20</v>
      </c>
      <c r="C210" s="36">
        <v>1733</v>
      </c>
      <c r="D210" s="36">
        <v>735</v>
      </c>
      <c r="E210" s="37">
        <v>632</v>
      </c>
      <c r="F210" s="38">
        <v>828</v>
      </c>
      <c r="G210" s="36">
        <v>828</v>
      </c>
      <c r="H210" s="39">
        <v>828</v>
      </c>
      <c r="I210" s="40">
        <v>7824</v>
      </c>
      <c r="J210" s="36">
        <v>8175</v>
      </c>
      <c r="K210" s="37">
        <v>8542</v>
      </c>
    </row>
    <row r="211" spans="1:11" ht="13.15" customHeight="1" x14ac:dyDescent="0.25">
      <c r="A211" s="46" t="s">
        <v>45</v>
      </c>
      <c r="B211" s="28" t="s">
        <v>20</v>
      </c>
      <c r="C211" s="36">
        <v>1437394</v>
      </c>
      <c r="D211" s="36">
        <v>1757682</v>
      </c>
      <c r="E211" s="37">
        <v>2295163</v>
      </c>
      <c r="F211" s="38">
        <v>2581084</v>
      </c>
      <c r="G211" s="36">
        <v>3464999</v>
      </c>
      <c r="H211" s="39">
        <v>3464999</v>
      </c>
      <c r="I211" s="40">
        <v>3889727</v>
      </c>
      <c r="J211" s="36">
        <v>3763355</v>
      </c>
      <c r="K211" s="37">
        <v>3932712</v>
      </c>
    </row>
    <row r="212" spans="1:11" ht="13.15" customHeight="1" x14ac:dyDescent="0.25">
      <c r="A212" s="46" t="s">
        <v>46</v>
      </c>
      <c r="B212" s="48" t="s">
        <v>20</v>
      </c>
      <c r="C212" s="36">
        <v>16377062</v>
      </c>
      <c r="D212" s="36">
        <v>18183308</v>
      </c>
      <c r="E212" s="37">
        <v>21603490</v>
      </c>
      <c r="F212" s="38">
        <v>22120477</v>
      </c>
      <c r="G212" s="36">
        <v>24263458</v>
      </c>
      <c r="H212" s="39">
        <v>24263458</v>
      </c>
      <c r="I212" s="40">
        <v>40098406</v>
      </c>
      <c r="J212" s="36">
        <v>25694905</v>
      </c>
      <c r="K212" s="37">
        <v>26332116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191348232</v>
      </c>
      <c r="D219" s="62">
        <f t="shared" si="39"/>
        <v>195168303</v>
      </c>
      <c r="E219" s="63">
        <f t="shared" si="39"/>
        <v>213520978</v>
      </c>
      <c r="F219" s="64">
        <f t="shared" si="39"/>
        <v>256385612</v>
      </c>
      <c r="G219" s="62">
        <f t="shared" si="39"/>
        <v>252468513</v>
      </c>
      <c r="H219" s="65">
        <f t="shared" si="39"/>
        <v>252468513</v>
      </c>
      <c r="I219" s="66">
        <f t="shared" si="39"/>
        <v>331709690</v>
      </c>
      <c r="J219" s="62">
        <f t="shared" si="39"/>
        <v>300057227</v>
      </c>
      <c r="K219" s="63">
        <f t="shared" si="39"/>
        <v>320251213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0.28080032799300547</v>
      </c>
      <c r="D221" s="6">
        <f t="shared" si="40"/>
        <v>0.30967908387925958</v>
      </c>
      <c r="E221" s="7">
        <f t="shared" si="40"/>
        <v>0.4161169416490324</v>
      </c>
      <c r="F221" s="8">
        <f t="shared" si="40"/>
        <v>0.45224119788368639</v>
      </c>
      <c r="G221" s="6">
        <f t="shared" si="40"/>
        <v>0.37202988960055555</v>
      </c>
      <c r="H221" s="9">
        <f t="shared" si="40"/>
        <v>0.37202988960055555</v>
      </c>
      <c r="I221" s="10">
        <f t="shared" si="40"/>
        <v>0.42444131228106718</v>
      </c>
      <c r="J221" s="6">
        <f t="shared" si="40"/>
        <v>0.37682121456687795</v>
      </c>
      <c r="K221" s="7">
        <f t="shared" si="40"/>
        <v>0.45607066166331783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0.42420095015004977</v>
      </c>
      <c r="D222" s="6">
        <f t="shared" si="41"/>
        <v>0.31455042145426038</v>
      </c>
      <c r="E222" s="7">
        <f t="shared" si="41"/>
        <v>0.58220439468084229</v>
      </c>
      <c r="F222" s="8">
        <f t="shared" si="41"/>
        <v>0.75815347190946625</v>
      </c>
      <c r="G222" s="6">
        <f t="shared" si="41"/>
        <v>0.69843050348568281</v>
      </c>
      <c r="H222" s="9">
        <f t="shared" si="41"/>
        <v>0.69843050348568281</v>
      </c>
      <c r="I222" s="10">
        <f t="shared" si="41"/>
        <v>0.70926189926372807</v>
      </c>
      <c r="J222" s="6">
        <f t="shared" si="41"/>
        <v>0.76290400647720791</v>
      </c>
      <c r="K222" s="7">
        <f t="shared" si="41"/>
        <v>1.0109964016508965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1.6156092129346395E-2</v>
      </c>
      <c r="D223" s="6">
        <f t="shared" si="42"/>
        <v>1.8418615706368352E-2</v>
      </c>
      <c r="E223" s="7">
        <f t="shared" si="42"/>
        <v>2.1024295304767904E-2</v>
      </c>
      <c r="F223" s="8">
        <f t="shared" si="42"/>
        <v>2.1951149929410795E-2</v>
      </c>
      <c r="G223" s="6">
        <f t="shared" si="42"/>
        <v>2.3712718605005425E-2</v>
      </c>
      <c r="H223" s="9">
        <f t="shared" si="42"/>
        <v>2.3712718605005425E-2</v>
      </c>
      <c r="I223" s="10">
        <f t="shared" si="42"/>
        <v>4.19348880946427E-2</v>
      </c>
      <c r="J223" s="6">
        <f t="shared" si="42"/>
        <v>2.5741810503815757E-2</v>
      </c>
      <c r="K223" s="7">
        <f t="shared" si="42"/>
        <v>2.4907052974284954E-2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3.9085458600632977E-2</v>
      </c>
      <c r="D224" s="6">
        <f t="shared" si="43"/>
        <v>3.4863135256672985E-2</v>
      </c>
      <c r="E224" s="7">
        <f t="shared" si="43"/>
        <v>5.359109692725389E-2</v>
      </c>
      <c r="F224" s="8">
        <f t="shared" si="43"/>
        <v>6.7065391351408127E-2</v>
      </c>
      <c r="G224" s="6">
        <f t="shared" si="43"/>
        <v>6.3861140930156088E-2</v>
      </c>
      <c r="H224" s="9">
        <f t="shared" si="43"/>
        <v>6.3861140930156088E-2</v>
      </c>
      <c r="I224" s="10">
        <f t="shared" si="43"/>
        <v>8.5025385645299253E-2</v>
      </c>
      <c r="J224" s="6">
        <f t="shared" si="43"/>
        <v>7.2507004973459868E-2</v>
      </c>
      <c r="K224" s="7">
        <f t="shared" si="43"/>
        <v>8.6692868313274093E-2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134741122</v>
      </c>
      <c r="D5" s="29">
        <f t="shared" ref="D5:K5" si="0">D15+D18+D19+D22+D25+D26+SUM(D29:D35)+D38</f>
        <v>67348910</v>
      </c>
      <c r="E5" s="30">
        <f t="shared" si="0"/>
        <v>96791156</v>
      </c>
      <c r="F5" s="31">
        <f t="shared" si="0"/>
        <v>175275714</v>
      </c>
      <c r="G5" s="29">
        <f t="shared" si="0"/>
        <v>214873532</v>
      </c>
      <c r="H5" s="32">
        <f t="shared" si="0"/>
        <v>214873532</v>
      </c>
      <c r="I5" s="33">
        <f t="shared" si="0"/>
        <v>336219277</v>
      </c>
      <c r="J5" s="29">
        <f t="shared" si="0"/>
        <v>181139861</v>
      </c>
      <c r="K5" s="30">
        <f t="shared" si="0"/>
        <v>123955454</v>
      </c>
    </row>
    <row r="6" spans="1:11" ht="13.15" customHeight="1" x14ac:dyDescent="0.25">
      <c r="A6" s="35" t="s">
        <v>19</v>
      </c>
      <c r="B6" s="28" t="s">
        <v>20</v>
      </c>
      <c r="C6" s="36">
        <v>34270504</v>
      </c>
      <c r="D6" s="36">
        <v>12979246</v>
      </c>
      <c r="E6" s="37">
        <v>30598313</v>
      </c>
      <c r="F6" s="38">
        <v>55914443</v>
      </c>
      <c r="G6" s="36">
        <v>66672537</v>
      </c>
      <c r="H6" s="39">
        <v>66672537</v>
      </c>
      <c r="I6" s="40">
        <v>117253361</v>
      </c>
      <c r="J6" s="36">
        <v>73098013</v>
      </c>
      <c r="K6" s="37">
        <v>51950464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2168711</v>
      </c>
      <c r="H7" s="39">
        <v>2168711</v>
      </c>
      <c r="I7" s="40">
        <v>1508539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6760244</v>
      </c>
      <c r="D8" s="36">
        <v>15873462</v>
      </c>
      <c r="E8" s="37">
        <v>33020969</v>
      </c>
      <c r="F8" s="38">
        <v>46400000</v>
      </c>
      <c r="G8" s="36">
        <v>52789440</v>
      </c>
      <c r="H8" s="39">
        <v>52789440</v>
      </c>
      <c r="I8" s="40">
        <v>61978560</v>
      </c>
      <c r="J8" s="36">
        <v>49768000</v>
      </c>
      <c r="K8" s="37">
        <v>36218000</v>
      </c>
    </row>
    <row r="9" spans="1:11" ht="13.15" customHeight="1" x14ac:dyDescent="0.25">
      <c r="A9" s="35" t="s">
        <v>23</v>
      </c>
      <c r="B9" s="28" t="s">
        <v>20</v>
      </c>
      <c r="C9" s="36">
        <v>5866359</v>
      </c>
      <c r="D9" s="36">
        <v>4465061</v>
      </c>
      <c r="E9" s="37">
        <v>2949774</v>
      </c>
      <c r="F9" s="38">
        <v>9797216</v>
      </c>
      <c r="G9" s="36">
        <v>15877276</v>
      </c>
      <c r="H9" s="39">
        <v>15877276</v>
      </c>
      <c r="I9" s="40">
        <v>38951489</v>
      </c>
      <c r="J9" s="36">
        <v>14365249</v>
      </c>
      <c r="K9" s="37">
        <v>11475370</v>
      </c>
    </row>
    <row r="10" spans="1:11" ht="13.15" customHeight="1" x14ac:dyDescent="0.25">
      <c r="A10" s="35" t="s">
        <v>24</v>
      </c>
      <c r="B10" s="28" t="s">
        <v>20</v>
      </c>
      <c r="C10" s="36">
        <v>8897816</v>
      </c>
      <c r="D10" s="36">
        <v>580980</v>
      </c>
      <c r="E10" s="37">
        <v>1927606</v>
      </c>
      <c r="F10" s="38">
        <v>10420000</v>
      </c>
      <c r="G10" s="36">
        <v>10096911</v>
      </c>
      <c r="H10" s="39">
        <v>10096911</v>
      </c>
      <c r="I10" s="40">
        <v>26153724</v>
      </c>
      <c r="J10" s="36">
        <v>6965312</v>
      </c>
      <c r="K10" s="37">
        <v>5193912</v>
      </c>
    </row>
    <row r="11" spans="1:11" ht="13.15" customHeight="1" x14ac:dyDescent="0.25">
      <c r="A11" s="35" t="s">
        <v>25</v>
      </c>
      <c r="B11" s="28" t="s">
        <v>20</v>
      </c>
      <c r="C11" s="36">
        <v>228389</v>
      </c>
      <c r="D11" s="36">
        <v>271799</v>
      </c>
      <c r="E11" s="37">
        <v>1855785</v>
      </c>
      <c r="F11" s="38">
        <v>2500000</v>
      </c>
      <c r="G11" s="36">
        <v>2500000</v>
      </c>
      <c r="H11" s="39">
        <v>2500000</v>
      </c>
      <c r="I11" s="40">
        <v>29620588</v>
      </c>
      <c r="J11" s="36">
        <v>13210000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56023312</v>
      </c>
      <c r="D15" s="29">
        <f t="shared" ref="D15:K15" si="1">SUM(D6:D14)</f>
        <v>34170548</v>
      </c>
      <c r="E15" s="30">
        <f t="shared" si="1"/>
        <v>70352447</v>
      </c>
      <c r="F15" s="31">
        <f t="shared" si="1"/>
        <v>125031659</v>
      </c>
      <c r="G15" s="29">
        <f t="shared" si="1"/>
        <v>150104875</v>
      </c>
      <c r="H15" s="32">
        <f t="shared" si="1"/>
        <v>150104875</v>
      </c>
      <c r="I15" s="33">
        <f t="shared" si="1"/>
        <v>275466261</v>
      </c>
      <c r="J15" s="29">
        <f t="shared" si="1"/>
        <v>157406574</v>
      </c>
      <c r="K15" s="30">
        <f t="shared" si="1"/>
        <v>104837746</v>
      </c>
    </row>
    <row r="16" spans="1:11" ht="13.15" customHeight="1" x14ac:dyDescent="0.25">
      <c r="A16" s="47" t="s">
        <v>31</v>
      </c>
      <c r="B16" s="48" t="s">
        <v>20</v>
      </c>
      <c r="C16" s="36">
        <v>15862888</v>
      </c>
      <c r="D16" s="36">
        <v>2876610</v>
      </c>
      <c r="E16" s="37">
        <v>342759</v>
      </c>
      <c r="F16" s="38">
        <v>3000000</v>
      </c>
      <c r="G16" s="36">
        <v>2640000</v>
      </c>
      <c r="H16" s="39">
        <v>2640000</v>
      </c>
      <c r="I16" s="40">
        <v>1800000</v>
      </c>
      <c r="J16" s="36">
        <v>1100000</v>
      </c>
      <c r="K16" s="37">
        <v>1100000</v>
      </c>
    </row>
    <row r="17" spans="1:11" ht="13.15" customHeight="1" x14ac:dyDescent="0.25">
      <c r="A17" s="47" t="s">
        <v>32</v>
      </c>
      <c r="B17" s="28" t="s">
        <v>20</v>
      </c>
      <c r="C17" s="41">
        <v>4275734</v>
      </c>
      <c r="D17" s="41">
        <v>2768771</v>
      </c>
      <c r="E17" s="42">
        <v>2701305</v>
      </c>
      <c r="F17" s="43">
        <v>12700000</v>
      </c>
      <c r="G17" s="41">
        <v>9200000</v>
      </c>
      <c r="H17" s="44">
        <v>9200000</v>
      </c>
      <c r="I17" s="45">
        <v>12340700</v>
      </c>
      <c r="J17" s="41">
        <v>6020000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20138622</v>
      </c>
      <c r="D18" s="49">
        <f t="shared" ref="D18:K18" si="2">SUM(D16:D17)</f>
        <v>5645381</v>
      </c>
      <c r="E18" s="50">
        <f t="shared" si="2"/>
        <v>3044064</v>
      </c>
      <c r="F18" s="51">
        <f t="shared" si="2"/>
        <v>15700000</v>
      </c>
      <c r="G18" s="49">
        <f t="shared" si="2"/>
        <v>11840000</v>
      </c>
      <c r="H18" s="52">
        <f t="shared" si="2"/>
        <v>11840000</v>
      </c>
      <c r="I18" s="53">
        <f t="shared" si="2"/>
        <v>14140700</v>
      </c>
      <c r="J18" s="49">
        <f t="shared" si="2"/>
        <v>7120000</v>
      </c>
      <c r="K18" s="50">
        <f t="shared" si="2"/>
        <v>1100000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13479486</v>
      </c>
      <c r="D20" s="1">
        <v>481000</v>
      </c>
      <c r="E20" s="2">
        <v>344500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13479486</v>
      </c>
      <c r="D22" s="29">
        <f t="shared" si="3"/>
        <v>481000</v>
      </c>
      <c r="E22" s="30">
        <f t="shared" si="3"/>
        <v>344500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1371526</v>
      </c>
      <c r="D23" s="36">
        <v>11275031</v>
      </c>
      <c r="E23" s="37">
        <v>103213</v>
      </c>
      <c r="F23" s="38">
        <v>3000000</v>
      </c>
      <c r="G23" s="36">
        <v>2953000</v>
      </c>
      <c r="H23" s="39">
        <v>2953000</v>
      </c>
      <c r="I23" s="40">
        <v>650000</v>
      </c>
      <c r="J23" s="36">
        <v>100000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>
        <v>4220223</v>
      </c>
      <c r="D24" s="41">
        <v>6796267</v>
      </c>
      <c r="E24" s="42">
        <v>966149</v>
      </c>
      <c r="F24" s="43">
        <v>13514000</v>
      </c>
      <c r="G24" s="41">
        <v>17407149</v>
      </c>
      <c r="H24" s="44">
        <v>17407149</v>
      </c>
      <c r="I24" s="45">
        <v>16326922</v>
      </c>
      <c r="J24" s="41">
        <v>5161518</v>
      </c>
      <c r="K24" s="42">
        <v>3195200</v>
      </c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5591749</v>
      </c>
      <c r="D25" s="49">
        <f t="shared" si="4"/>
        <v>18071298</v>
      </c>
      <c r="E25" s="50">
        <f t="shared" si="4"/>
        <v>1069362</v>
      </c>
      <c r="F25" s="51">
        <f t="shared" si="4"/>
        <v>16514000</v>
      </c>
      <c r="G25" s="49">
        <f t="shared" si="4"/>
        <v>20360149</v>
      </c>
      <c r="H25" s="52">
        <f t="shared" si="4"/>
        <v>20360149</v>
      </c>
      <c r="I25" s="53">
        <f t="shared" si="4"/>
        <v>16976922</v>
      </c>
      <c r="J25" s="49">
        <f t="shared" si="4"/>
        <v>5261518</v>
      </c>
      <c r="K25" s="50">
        <f t="shared" si="4"/>
        <v>3195200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29500</v>
      </c>
      <c r="F28" s="43"/>
      <c r="G28" s="41"/>
      <c r="H28" s="44"/>
      <c r="I28" s="45">
        <v>400000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29500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400000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2944592</v>
      </c>
      <c r="D30" s="1">
        <v>1743867</v>
      </c>
      <c r="E30" s="2">
        <v>3484518</v>
      </c>
      <c r="F30" s="3">
        <v>2052000</v>
      </c>
      <c r="G30" s="1">
        <v>2233552</v>
      </c>
      <c r="H30" s="4">
        <v>2233552</v>
      </c>
      <c r="I30" s="5">
        <v>1790000</v>
      </c>
      <c r="J30" s="1">
        <v>2376000</v>
      </c>
      <c r="K30" s="2">
        <v>2281000</v>
      </c>
    </row>
    <row r="31" spans="1:11" ht="13.15" customHeight="1" x14ac:dyDescent="0.25">
      <c r="A31" s="46" t="s">
        <v>44</v>
      </c>
      <c r="B31" s="28" t="s">
        <v>20</v>
      </c>
      <c r="C31" s="36">
        <v>918345</v>
      </c>
      <c r="D31" s="36">
        <v>257429</v>
      </c>
      <c r="E31" s="37">
        <v>473267</v>
      </c>
      <c r="F31" s="38">
        <v>585500</v>
      </c>
      <c r="G31" s="36">
        <v>823631</v>
      </c>
      <c r="H31" s="39">
        <v>823631</v>
      </c>
      <c r="I31" s="40">
        <v>920000</v>
      </c>
      <c r="J31" s="36">
        <v>566000</v>
      </c>
      <c r="K31" s="37">
        <v>392000</v>
      </c>
    </row>
    <row r="32" spans="1:11" ht="13.15" customHeight="1" x14ac:dyDescent="0.25">
      <c r="A32" s="46" t="s">
        <v>45</v>
      </c>
      <c r="B32" s="28" t="s">
        <v>20</v>
      </c>
      <c r="C32" s="36">
        <v>8775488</v>
      </c>
      <c r="D32" s="36">
        <v>2243066</v>
      </c>
      <c r="E32" s="37">
        <v>5570744</v>
      </c>
      <c r="F32" s="38">
        <v>3430500</v>
      </c>
      <c r="G32" s="36">
        <v>13238760</v>
      </c>
      <c r="H32" s="39">
        <v>13238760</v>
      </c>
      <c r="I32" s="40">
        <v>2186957</v>
      </c>
      <c r="J32" s="36">
        <v>2201552</v>
      </c>
      <c r="K32" s="37">
        <v>1614875</v>
      </c>
    </row>
    <row r="33" spans="1:11" ht="13.15" customHeight="1" x14ac:dyDescent="0.25">
      <c r="A33" s="46" t="s">
        <v>46</v>
      </c>
      <c r="B33" s="48" t="s">
        <v>20</v>
      </c>
      <c r="C33" s="36">
        <v>8119285</v>
      </c>
      <c r="D33" s="36">
        <v>4368771</v>
      </c>
      <c r="E33" s="37">
        <v>11999523</v>
      </c>
      <c r="F33" s="38">
        <v>11962055</v>
      </c>
      <c r="G33" s="36">
        <v>10772565</v>
      </c>
      <c r="H33" s="39">
        <v>10772565</v>
      </c>
      <c r="I33" s="40">
        <v>15638437</v>
      </c>
      <c r="J33" s="36">
        <v>5808217</v>
      </c>
      <c r="K33" s="37">
        <v>10134633</v>
      </c>
    </row>
    <row r="34" spans="1:11" ht="13.15" customHeight="1" x14ac:dyDescent="0.25">
      <c r="A34" s="46" t="s">
        <v>47</v>
      </c>
      <c r="B34" s="28" t="s">
        <v>20</v>
      </c>
      <c r="C34" s="36">
        <v>18750243</v>
      </c>
      <c r="D34" s="36">
        <v>367550</v>
      </c>
      <c r="E34" s="37">
        <v>423231</v>
      </c>
      <c r="F34" s="38"/>
      <c r="G34" s="36">
        <v>5500000</v>
      </c>
      <c r="H34" s="39">
        <v>5500000</v>
      </c>
      <c r="I34" s="40">
        <v>8700000</v>
      </c>
      <c r="J34" s="36">
        <v>400000</v>
      </c>
      <c r="K34" s="37">
        <v>400000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25738142</v>
      </c>
      <c r="D40" s="29">
        <f t="shared" ref="D40:K40" si="7">D50+D53+D54+D57+D60+D61+SUM(D64:D70)+D73</f>
        <v>35868027</v>
      </c>
      <c r="E40" s="30">
        <f t="shared" si="7"/>
        <v>22861688</v>
      </c>
      <c r="F40" s="31">
        <f t="shared" si="7"/>
        <v>11500000</v>
      </c>
      <c r="G40" s="29">
        <f t="shared" si="7"/>
        <v>13151164</v>
      </c>
      <c r="H40" s="32">
        <f t="shared" si="7"/>
        <v>13151164</v>
      </c>
      <c r="I40" s="33">
        <f t="shared" si="7"/>
        <v>3410000</v>
      </c>
      <c r="J40" s="29">
        <f t="shared" si="7"/>
        <v>15170000</v>
      </c>
      <c r="K40" s="30">
        <f t="shared" si="7"/>
        <v>15180000</v>
      </c>
    </row>
    <row r="41" spans="1:11" ht="13.15" customHeight="1" x14ac:dyDescent="0.25">
      <c r="A41" s="35" t="s">
        <v>19</v>
      </c>
      <c r="B41" s="28" t="s">
        <v>20</v>
      </c>
      <c r="C41" s="36">
        <v>20758857</v>
      </c>
      <c r="D41" s="36">
        <v>30932153</v>
      </c>
      <c r="E41" s="37">
        <v>21499688</v>
      </c>
      <c r="F41" s="38">
        <v>10000000</v>
      </c>
      <c r="G41" s="36">
        <v>9251164</v>
      </c>
      <c r="H41" s="39">
        <v>9251164</v>
      </c>
      <c r="I41" s="40"/>
      <c r="J41" s="36">
        <v>15000000</v>
      </c>
      <c r="K41" s="37">
        <v>15000000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3328415</v>
      </c>
      <c r="D43" s="36">
        <v>4266128</v>
      </c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660297</v>
      </c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1362000</v>
      </c>
      <c r="F45" s="38">
        <v>1500000</v>
      </c>
      <c r="G45" s="36">
        <v>3900000</v>
      </c>
      <c r="H45" s="39">
        <v>3900000</v>
      </c>
      <c r="I45" s="40">
        <v>3000000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24747569</v>
      </c>
      <c r="D50" s="29">
        <f t="shared" ref="D50:K50" si="8">SUM(D41:D49)</f>
        <v>35198281</v>
      </c>
      <c r="E50" s="30">
        <f t="shared" si="8"/>
        <v>22861688</v>
      </c>
      <c r="F50" s="31">
        <f t="shared" si="8"/>
        <v>11500000</v>
      </c>
      <c r="G50" s="29">
        <f t="shared" si="8"/>
        <v>13151164</v>
      </c>
      <c r="H50" s="32">
        <f t="shared" si="8"/>
        <v>13151164</v>
      </c>
      <c r="I50" s="33">
        <f t="shared" si="8"/>
        <v>3000000</v>
      </c>
      <c r="J50" s="29">
        <f t="shared" si="8"/>
        <v>15000000</v>
      </c>
      <c r="K50" s="30">
        <f t="shared" si="8"/>
        <v>15000000</v>
      </c>
    </row>
    <row r="51" spans="1:11" ht="13.15" customHeight="1" x14ac:dyDescent="0.25">
      <c r="A51" s="47" t="s">
        <v>31</v>
      </c>
      <c r="B51" s="48" t="s">
        <v>20</v>
      </c>
      <c r="C51" s="36">
        <v>990573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250000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990573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250000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>
        <v>669746</v>
      </c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669746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160000</v>
      </c>
      <c r="J67" s="36">
        <v>170000</v>
      </c>
      <c r="K67" s="37">
        <v>180000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80872031</v>
      </c>
      <c r="D75" s="29">
        <f t="shared" ref="D75:K75" si="14">D85+D88+D89+D92+D95+D96+SUM(D99:D105)+D108</f>
        <v>71684732</v>
      </c>
      <c r="E75" s="30">
        <f t="shared" si="14"/>
        <v>44324064</v>
      </c>
      <c r="F75" s="31">
        <f t="shared" si="14"/>
        <v>22276681</v>
      </c>
      <c r="G75" s="29">
        <f t="shared" si="14"/>
        <v>20665223</v>
      </c>
      <c r="H75" s="32">
        <f t="shared" si="14"/>
        <v>20665223</v>
      </c>
      <c r="I75" s="33">
        <f t="shared" si="14"/>
        <v>36848393</v>
      </c>
      <c r="J75" s="29">
        <f t="shared" si="14"/>
        <v>20330000</v>
      </c>
      <c r="K75" s="30">
        <f t="shared" si="14"/>
        <v>58849444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666891</v>
      </c>
      <c r="H76" s="39">
        <v>666891</v>
      </c>
      <c r="I76" s="40">
        <v>9749214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>
        <v>454911</v>
      </c>
      <c r="D77" s="36"/>
      <c r="E77" s="37">
        <v>224948</v>
      </c>
      <c r="F77" s="38">
        <v>250000</v>
      </c>
      <c r="G77" s="36">
        <v>250000</v>
      </c>
      <c r="H77" s="39">
        <v>250000</v>
      </c>
      <c r="I77" s="40">
        <v>250000</v>
      </c>
      <c r="J77" s="36">
        <v>250000</v>
      </c>
      <c r="K77" s="37">
        <v>1250000</v>
      </c>
    </row>
    <row r="78" spans="1:11" ht="13.15" customHeight="1" x14ac:dyDescent="0.25">
      <c r="A78" s="35" t="s">
        <v>22</v>
      </c>
      <c r="B78" s="28" t="s">
        <v>20</v>
      </c>
      <c r="C78" s="36">
        <v>7385952</v>
      </c>
      <c r="D78" s="36">
        <v>2559974</v>
      </c>
      <c r="E78" s="37">
        <v>7429761</v>
      </c>
      <c r="F78" s="38">
        <v>3650000</v>
      </c>
      <c r="G78" s="36">
        <v>5141662</v>
      </c>
      <c r="H78" s="39">
        <v>5141662</v>
      </c>
      <c r="I78" s="40">
        <v>4482500</v>
      </c>
      <c r="J78" s="36">
        <v>5700000</v>
      </c>
      <c r="K78" s="37">
        <v>10200000</v>
      </c>
    </row>
    <row r="79" spans="1:11" ht="13.15" customHeight="1" x14ac:dyDescent="0.25">
      <c r="A79" s="35" t="s">
        <v>23</v>
      </c>
      <c r="B79" s="28" t="s">
        <v>20</v>
      </c>
      <c r="C79" s="36">
        <v>1164978</v>
      </c>
      <c r="D79" s="36">
        <v>4791246</v>
      </c>
      <c r="E79" s="37">
        <v>28512622</v>
      </c>
      <c r="F79" s="38">
        <v>4300000</v>
      </c>
      <c r="G79" s="36">
        <v>2053121</v>
      </c>
      <c r="H79" s="39">
        <v>2053121</v>
      </c>
      <c r="I79" s="40">
        <v>10434421</v>
      </c>
      <c r="J79" s="36">
        <v>12080000</v>
      </c>
      <c r="K79" s="37">
        <v>42499444</v>
      </c>
    </row>
    <row r="80" spans="1:11" ht="13.15" customHeight="1" x14ac:dyDescent="0.25">
      <c r="A80" s="35" t="s">
        <v>24</v>
      </c>
      <c r="B80" s="28" t="s">
        <v>20</v>
      </c>
      <c r="C80" s="36">
        <v>64076000</v>
      </c>
      <c r="D80" s="36">
        <v>62048651</v>
      </c>
      <c r="E80" s="37">
        <v>8156733</v>
      </c>
      <c r="F80" s="38">
        <v>1610681</v>
      </c>
      <c r="G80" s="36">
        <v>1610681</v>
      </c>
      <c r="H80" s="39">
        <v>1610681</v>
      </c>
      <c r="I80" s="40">
        <v>5827475</v>
      </c>
      <c r="J80" s="36">
        <v>2000000</v>
      </c>
      <c r="K80" s="37">
        <v>4900000</v>
      </c>
    </row>
    <row r="81" spans="1:11" ht="13.15" customHeight="1" x14ac:dyDescent="0.25">
      <c r="A81" s="35" t="s">
        <v>25</v>
      </c>
      <c r="B81" s="28" t="s">
        <v>20</v>
      </c>
      <c r="C81" s="36">
        <v>4315503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77397344</v>
      </c>
      <c r="D85" s="29">
        <f t="shared" ref="D85:K85" si="15">SUM(D76:D84)</f>
        <v>69399871</v>
      </c>
      <c r="E85" s="30">
        <f t="shared" si="15"/>
        <v>44324064</v>
      </c>
      <c r="F85" s="31">
        <f t="shared" si="15"/>
        <v>9810681</v>
      </c>
      <c r="G85" s="29">
        <f t="shared" si="15"/>
        <v>9722355</v>
      </c>
      <c r="H85" s="32">
        <f t="shared" si="15"/>
        <v>9722355</v>
      </c>
      <c r="I85" s="33">
        <f t="shared" si="15"/>
        <v>30743610</v>
      </c>
      <c r="J85" s="29">
        <f t="shared" si="15"/>
        <v>20030000</v>
      </c>
      <c r="K85" s="30">
        <f t="shared" si="15"/>
        <v>58849444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200000</v>
      </c>
      <c r="G86" s="36">
        <v>200000</v>
      </c>
      <c r="H86" s="39">
        <v>200000</v>
      </c>
      <c r="I86" s="40"/>
      <c r="J86" s="36">
        <v>300000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>
        <v>3474687</v>
      </c>
      <c r="D87" s="41">
        <v>2284861</v>
      </c>
      <c r="E87" s="42"/>
      <c r="F87" s="43">
        <v>12266000</v>
      </c>
      <c r="G87" s="41">
        <v>10742868</v>
      </c>
      <c r="H87" s="44">
        <v>10742868</v>
      </c>
      <c r="I87" s="45">
        <v>6104783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3474687</v>
      </c>
      <c r="D88" s="49">
        <f t="shared" si="16"/>
        <v>2284861</v>
      </c>
      <c r="E88" s="50">
        <f t="shared" si="16"/>
        <v>0</v>
      </c>
      <c r="F88" s="51">
        <f t="shared" si="16"/>
        <v>12466000</v>
      </c>
      <c r="G88" s="49">
        <f t="shared" si="16"/>
        <v>10942868</v>
      </c>
      <c r="H88" s="52">
        <f t="shared" si="16"/>
        <v>10942868</v>
      </c>
      <c r="I88" s="53">
        <f t="shared" si="16"/>
        <v>6104783</v>
      </c>
      <c r="J88" s="49">
        <f t="shared" si="16"/>
        <v>300000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241351295</v>
      </c>
      <c r="D110" s="29">
        <f t="shared" ref="D110:K110" si="21">D120+D123+D124+D127+D130+D131+SUM(D134:D140)+D143</f>
        <v>174901669</v>
      </c>
      <c r="E110" s="30">
        <f t="shared" si="21"/>
        <v>163976908</v>
      </c>
      <c r="F110" s="31">
        <f t="shared" si="21"/>
        <v>209052395</v>
      </c>
      <c r="G110" s="29">
        <f t="shared" si="21"/>
        <v>248689919</v>
      </c>
      <c r="H110" s="32">
        <f t="shared" si="21"/>
        <v>248689919</v>
      </c>
      <c r="I110" s="33">
        <f t="shared" si="21"/>
        <v>376477670</v>
      </c>
      <c r="J110" s="29">
        <f t="shared" si="21"/>
        <v>216639861</v>
      </c>
      <c r="K110" s="30">
        <f t="shared" si="21"/>
        <v>197984898</v>
      </c>
    </row>
    <row r="111" spans="1:11" ht="13.15" customHeight="1" x14ac:dyDescent="0.25">
      <c r="A111" s="35" t="s">
        <v>19</v>
      </c>
      <c r="B111" s="28" t="s">
        <v>20</v>
      </c>
      <c r="C111" s="36">
        <v>55029361</v>
      </c>
      <c r="D111" s="36">
        <v>43911399</v>
      </c>
      <c r="E111" s="37">
        <v>52098001</v>
      </c>
      <c r="F111" s="38">
        <v>65914443</v>
      </c>
      <c r="G111" s="36">
        <v>76590592</v>
      </c>
      <c r="H111" s="39">
        <v>76590592</v>
      </c>
      <c r="I111" s="40">
        <v>127002575</v>
      </c>
      <c r="J111" s="36">
        <v>88098013</v>
      </c>
      <c r="K111" s="37">
        <v>66950464</v>
      </c>
    </row>
    <row r="112" spans="1:11" ht="13.15" customHeight="1" x14ac:dyDescent="0.25">
      <c r="A112" s="35" t="s">
        <v>21</v>
      </c>
      <c r="B112" s="28" t="s">
        <v>20</v>
      </c>
      <c r="C112" s="36">
        <v>454911</v>
      </c>
      <c r="D112" s="36"/>
      <c r="E112" s="37">
        <v>224948</v>
      </c>
      <c r="F112" s="38">
        <v>250000</v>
      </c>
      <c r="G112" s="36">
        <v>2418711</v>
      </c>
      <c r="H112" s="39">
        <v>2418711</v>
      </c>
      <c r="I112" s="40">
        <v>1758539</v>
      </c>
      <c r="J112" s="36">
        <v>250000</v>
      </c>
      <c r="K112" s="37">
        <v>1250000</v>
      </c>
    </row>
    <row r="113" spans="1:11" ht="13.15" customHeight="1" x14ac:dyDescent="0.25">
      <c r="A113" s="35" t="s">
        <v>22</v>
      </c>
      <c r="B113" s="28" t="s">
        <v>20</v>
      </c>
      <c r="C113" s="36">
        <v>17474611</v>
      </c>
      <c r="D113" s="36">
        <v>22699564</v>
      </c>
      <c r="E113" s="37">
        <v>40450730</v>
      </c>
      <c r="F113" s="38">
        <v>50050000</v>
      </c>
      <c r="G113" s="36">
        <v>57931102</v>
      </c>
      <c r="H113" s="39">
        <v>57931102</v>
      </c>
      <c r="I113" s="40">
        <v>66461060</v>
      </c>
      <c r="J113" s="36">
        <v>55468000</v>
      </c>
      <c r="K113" s="37">
        <v>46418000</v>
      </c>
    </row>
    <row r="114" spans="1:11" ht="13.15" customHeight="1" x14ac:dyDescent="0.25">
      <c r="A114" s="35" t="s">
        <v>23</v>
      </c>
      <c r="B114" s="28" t="s">
        <v>20</v>
      </c>
      <c r="C114" s="36">
        <v>7691634</v>
      </c>
      <c r="D114" s="36">
        <v>9256307</v>
      </c>
      <c r="E114" s="37">
        <v>31462396</v>
      </c>
      <c r="F114" s="38">
        <v>14097216</v>
      </c>
      <c r="G114" s="36">
        <v>17930397</v>
      </c>
      <c r="H114" s="39">
        <v>17930397</v>
      </c>
      <c r="I114" s="40">
        <v>49385910</v>
      </c>
      <c r="J114" s="36">
        <v>26445249</v>
      </c>
      <c r="K114" s="37">
        <v>53974814</v>
      </c>
    </row>
    <row r="115" spans="1:11" ht="13.15" customHeight="1" x14ac:dyDescent="0.25">
      <c r="A115" s="35" t="s">
        <v>24</v>
      </c>
      <c r="B115" s="28" t="s">
        <v>20</v>
      </c>
      <c r="C115" s="36">
        <v>72973816</v>
      </c>
      <c r="D115" s="36">
        <v>62629631</v>
      </c>
      <c r="E115" s="37">
        <v>11446339</v>
      </c>
      <c r="F115" s="38">
        <v>13530681</v>
      </c>
      <c r="G115" s="36">
        <v>15607592</v>
      </c>
      <c r="H115" s="39">
        <v>15607592</v>
      </c>
      <c r="I115" s="40">
        <v>34981199</v>
      </c>
      <c r="J115" s="36">
        <v>8965312</v>
      </c>
      <c r="K115" s="37">
        <v>10093912</v>
      </c>
    </row>
    <row r="116" spans="1:11" ht="13.15" customHeight="1" x14ac:dyDescent="0.25">
      <c r="A116" s="35" t="s">
        <v>25</v>
      </c>
      <c r="B116" s="28" t="s">
        <v>20</v>
      </c>
      <c r="C116" s="36">
        <v>4543892</v>
      </c>
      <c r="D116" s="36">
        <v>271799</v>
      </c>
      <c r="E116" s="37">
        <v>1855785</v>
      </c>
      <c r="F116" s="38">
        <v>2500000</v>
      </c>
      <c r="G116" s="36">
        <v>2500000</v>
      </c>
      <c r="H116" s="39">
        <v>2500000</v>
      </c>
      <c r="I116" s="40">
        <v>29620588</v>
      </c>
      <c r="J116" s="36">
        <v>13210000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158168225</v>
      </c>
      <c r="D120" s="29">
        <f t="shared" ref="D120:K120" si="22">SUM(D111:D119)</f>
        <v>138768700</v>
      </c>
      <c r="E120" s="30">
        <f t="shared" si="22"/>
        <v>137538199</v>
      </c>
      <c r="F120" s="31">
        <f t="shared" si="22"/>
        <v>146342340</v>
      </c>
      <c r="G120" s="29">
        <f t="shared" si="22"/>
        <v>172978394</v>
      </c>
      <c r="H120" s="32">
        <f t="shared" si="22"/>
        <v>172978394</v>
      </c>
      <c r="I120" s="33">
        <f t="shared" si="22"/>
        <v>309209871</v>
      </c>
      <c r="J120" s="29">
        <f t="shared" si="22"/>
        <v>192436574</v>
      </c>
      <c r="K120" s="30">
        <f t="shared" si="22"/>
        <v>178687190</v>
      </c>
    </row>
    <row r="121" spans="1:11" ht="13.15" customHeight="1" x14ac:dyDescent="0.25">
      <c r="A121" s="47" t="s">
        <v>31</v>
      </c>
      <c r="B121" s="48" t="s">
        <v>20</v>
      </c>
      <c r="C121" s="36">
        <v>16853461</v>
      </c>
      <c r="D121" s="36">
        <v>2876610</v>
      </c>
      <c r="E121" s="37">
        <v>342759</v>
      </c>
      <c r="F121" s="38">
        <v>3200000</v>
      </c>
      <c r="G121" s="36">
        <v>2840000</v>
      </c>
      <c r="H121" s="39">
        <v>2840000</v>
      </c>
      <c r="I121" s="40">
        <v>1800000</v>
      </c>
      <c r="J121" s="36">
        <v>1400000</v>
      </c>
      <c r="K121" s="37">
        <v>1100000</v>
      </c>
    </row>
    <row r="122" spans="1:11" ht="13.15" customHeight="1" x14ac:dyDescent="0.25">
      <c r="A122" s="47" t="s">
        <v>32</v>
      </c>
      <c r="B122" s="28" t="s">
        <v>20</v>
      </c>
      <c r="C122" s="41">
        <v>7750421</v>
      </c>
      <c r="D122" s="41">
        <v>5053632</v>
      </c>
      <c r="E122" s="42">
        <v>2701305</v>
      </c>
      <c r="F122" s="43">
        <v>24966000</v>
      </c>
      <c r="G122" s="41">
        <v>19942868</v>
      </c>
      <c r="H122" s="44">
        <v>19942868</v>
      </c>
      <c r="I122" s="45">
        <v>18695483</v>
      </c>
      <c r="J122" s="41">
        <v>6020000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24603882</v>
      </c>
      <c r="D123" s="49">
        <f t="shared" si="23"/>
        <v>7930242</v>
      </c>
      <c r="E123" s="50">
        <f t="shared" si="23"/>
        <v>3044064</v>
      </c>
      <c r="F123" s="51">
        <f t="shared" si="23"/>
        <v>28166000</v>
      </c>
      <c r="G123" s="49">
        <f t="shared" si="23"/>
        <v>22782868</v>
      </c>
      <c r="H123" s="52">
        <f t="shared" si="23"/>
        <v>22782868</v>
      </c>
      <c r="I123" s="53">
        <f t="shared" si="23"/>
        <v>20495483</v>
      </c>
      <c r="J123" s="49">
        <f t="shared" si="23"/>
        <v>7420000</v>
      </c>
      <c r="K123" s="50">
        <f t="shared" si="23"/>
        <v>1100000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13479486</v>
      </c>
      <c r="D125" s="1">
        <v>481000</v>
      </c>
      <c r="E125" s="2">
        <v>344500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13479486</v>
      </c>
      <c r="D127" s="29">
        <f t="shared" si="24"/>
        <v>481000</v>
      </c>
      <c r="E127" s="30">
        <f t="shared" si="24"/>
        <v>344500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1371526</v>
      </c>
      <c r="D128" s="36">
        <v>11275031</v>
      </c>
      <c r="E128" s="37">
        <v>103213</v>
      </c>
      <c r="F128" s="38">
        <v>3000000</v>
      </c>
      <c r="G128" s="36">
        <v>2953000</v>
      </c>
      <c r="H128" s="39">
        <v>2953000</v>
      </c>
      <c r="I128" s="40">
        <v>650000</v>
      </c>
      <c r="J128" s="36">
        <v>100000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4220223</v>
      </c>
      <c r="D129" s="41">
        <v>7466013</v>
      </c>
      <c r="E129" s="42">
        <v>966149</v>
      </c>
      <c r="F129" s="43">
        <v>13514000</v>
      </c>
      <c r="G129" s="41">
        <v>17407149</v>
      </c>
      <c r="H129" s="44">
        <v>17407149</v>
      </c>
      <c r="I129" s="45">
        <v>16326922</v>
      </c>
      <c r="J129" s="41">
        <v>5161518</v>
      </c>
      <c r="K129" s="42">
        <v>3195200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5591749</v>
      </c>
      <c r="D130" s="49">
        <f t="shared" si="25"/>
        <v>18741044</v>
      </c>
      <c r="E130" s="50">
        <f t="shared" si="25"/>
        <v>1069362</v>
      </c>
      <c r="F130" s="51">
        <f t="shared" si="25"/>
        <v>16514000</v>
      </c>
      <c r="G130" s="49">
        <f t="shared" si="25"/>
        <v>20360149</v>
      </c>
      <c r="H130" s="52">
        <f t="shared" si="25"/>
        <v>20360149</v>
      </c>
      <c r="I130" s="53">
        <f t="shared" si="25"/>
        <v>16976922</v>
      </c>
      <c r="J130" s="49">
        <f t="shared" si="25"/>
        <v>5261518</v>
      </c>
      <c r="K130" s="50">
        <f t="shared" si="25"/>
        <v>3195200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29500</v>
      </c>
      <c r="F133" s="43"/>
      <c r="G133" s="41"/>
      <c r="H133" s="44"/>
      <c r="I133" s="45">
        <v>400000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29500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400000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2944592</v>
      </c>
      <c r="D135" s="1">
        <v>1743867</v>
      </c>
      <c r="E135" s="2">
        <v>3484518</v>
      </c>
      <c r="F135" s="3">
        <v>2052000</v>
      </c>
      <c r="G135" s="1">
        <v>2233552</v>
      </c>
      <c r="H135" s="4">
        <v>2233552</v>
      </c>
      <c r="I135" s="5">
        <v>1790000</v>
      </c>
      <c r="J135" s="1">
        <v>2376000</v>
      </c>
      <c r="K135" s="2">
        <v>2281000</v>
      </c>
    </row>
    <row r="136" spans="1:11" ht="13.15" customHeight="1" x14ac:dyDescent="0.25">
      <c r="A136" s="46" t="s">
        <v>44</v>
      </c>
      <c r="B136" s="28" t="s">
        <v>20</v>
      </c>
      <c r="C136" s="36">
        <v>918345</v>
      </c>
      <c r="D136" s="36">
        <v>257429</v>
      </c>
      <c r="E136" s="37">
        <v>473267</v>
      </c>
      <c r="F136" s="38">
        <v>585500</v>
      </c>
      <c r="G136" s="36">
        <v>823631</v>
      </c>
      <c r="H136" s="39">
        <v>823631</v>
      </c>
      <c r="I136" s="40">
        <v>920000</v>
      </c>
      <c r="J136" s="36">
        <v>566000</v>
      </c>
      <c r="K136" s="37">
        <v>392000</v>
      </c>
    </row>
    <row r="137" spans="1:11" ht="13.15" customHeight="1" x14ac:dyDescent="0.25">
      <c r="A137" s="46" t="s">
        <v>45</v>
      </c>
      <c r="B137" s="28" t="s">
        <v>20</v>
      </c>
      <c r="C137" s="36">
        <v>8775488</v>
      </c>
      <c r="D137" s="36">
        <v>2243066</v>
      </c>
      <c r="E137" s="37">
        <v>5570744</v>
      </c>
      <c r="F137" s="38">
        <v>3430500</v>
      </c>
      <c r="G137" s="36">
        <v>13238760</v>
      </c>
      <c r="H137" s="39">
        <v>13238760</v>
      </c>
      <c r="I137" s="40">
        <v>2346957</v>
      </c>
      <c r="J137" s="36">
        <v>2371552</v>
      </c>
      <c r="K137" s="37">
        <v>1794875</v>
      </c>
    </row>
    <row r="138" spans="1:11" ht="13.15" customHeight="1" x14ac:dyDescent="0.25">
      <c r="A138" s="46" t="s">
        <v>46</v>
      </c>
      <c r="B138" s="48" t="s">
        <v>20</v>
      </c>
      <c r="C138" s="36">
        <v>8119285</v>
      </c>
      <c r="D138" s="36">
        <v>4368771</v>
      </c>
      <c r="E138" s="37">
        <v>11999523</v>
      </c>
      <c r="F138" s="38">
        <v>11962055</v>
      </c>
      <c r="G138" s="36">
        <v>10772565</v>
      </c>
      <c r="H138" s="39">
        <v>10772565</v>
      </c>
      <c r="I138" s="40">
        <v>15638437</v>
      </c>
      <c r="J138" s="36">
        <v>5808217</v>
      </c>
      <c r="K138" s="37">
        <v>10134633</v>
      </c>
    </row>
    <row r="139" spans="1:11" ht="13.15" customHeight="1" x14ac:dyDescent="0.25">
      <c r="A139" s="46" t="s">
        <v>47</v>
      </c>
      <c r="B139" s="28" t="s">
        <v>20</v>
      </c>
      <c r="C139" s="36">
        <v>18750243</v>
      </c>
      <c r="D139" s="36">
        <v>367550</v>
      </c>
      <c r="E139" s="37">
        <v>423231</v>
      </c>
      <c r="F139" s="38"/>
      <c r="G139" s="36">
        <v>5500000</v>
      </c>
      <c r="H139" s="39">
        <v>5500000</v>
      </c>
      <c r="I139" s="40">
        <v>8700000</v>
      </c>
      <c r="J139" s="36">
        <v>400000</v>
      </c>
      <c r="K139" s="37">
        <v>400000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241351295</v>
      </c>
      <c r="D144" s="62">
        <f t="shared" si="28"/>
        <v>174901669</v>
      </c>
      <c r="E144" s="63">
        <f t="shared" si="28"/>
        <v>163976908</v>
      </c>
      <c r="F144" s="64">
        <f t="shared" si="28"/>
        <v>209052395</v>
      </c>
      <c r="G144" s="62">
        <f t="shared" si="28"/>
        <v>248689919</v>
      </c>
      <c r="H144" s="65">
        <f t="shared" si="28"/>
        <v>248689919</v>
      </c>
      <c r="I144" s="66">
        <f t="shared" si="28"/>
        <v>376477670</v>
      </c>
      <c r="J144" s="62">
        <f t="shared" si="28"/>
        <v>216639861</v>
      </c>
      <c r="K144" s="63">
        <f t="shared" si="28"/>
        <v>197984898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1734456839</v>
      </c>
      <c r="D146" s="29">
        <f t="shared" ref="D146:K146" si="29">D156+D159+D160+D163+D166+D167+SUM(D170:D176)+D179</f>
        <v>1908690741</v>
      </c>
      <c r="E146" s="30">
        <f t="shared" si="29"/>
        <v>1901582684</v>
      </c>
      <c r="F146" s="31">
        <f t="shared" si="29"/>
        <v>2322092040</v>
      </c>
      <c r="G146" s="29">
        <f t="shared" si="29"/>
        <v>2324661305</v>
      </c>
      <c r="H146" s="32">
        <f t="shared" si="29"/>
        <v>2324661305</v>
      </c>
      <c r="I146" s="33">
        <f t="shared" si="29"/>
        <v>2179115605</v>
      </c>
      <c r="J146" s="29">
        <f t="shared" si="29"/>
        <v>2398844844</v>
      </c>
      <c r="K146" s="30">
        <f t="shared" si="29"/>
        <v>2442253281</v>
      </c>
    </row>
    <row r="147" spans="1:11" ht="13.15" customHeight="1" x14ac:dyDescent="0.25">
      <c r="A147" s="35" t="s">
        <v>19</v>
      </c>
      <c r="B147" s="28" t="s">
        <v>20</v>
      </c>
      <c r="C147" s="36">
        <v>283210706</v>
      </c>
      <c r="D147" s="36">
        <v>368203862</v>
      </c>
      <c r="E147" s="37">
        <v>395267204</v>
      </c>
      <c r="F147" s="38">
        <v>385441713</v>
      </c>
      <c r="G147" s="36">
        <v>446880054</v>
      </c>
      <c r="H147" s="39">
        <v>446880054</v>
      </c>
      <c r="I147" s="40">
        <v>401130345</v>
      </c>
      <c r="J147" s="36">
        <v>477499042</v>
      </c>
      <c r="K147" s="37">
        <v>511325483</v>
      </c>
    </row>
    <row r="148" spans="1:11" ht="13.15" customHeight="1" x14ac:dyDescent="0.25">
      <c r="A148" s="35" t="s">
        <v>21</v>
      </c>
      <c r="B148" s="28" t="s">
        <v>20</v>
      </c>
      <c r="C148" s="36">
        <v>117878691</v>
      </c>
      <c r="D148" s="36">
        <v>116718303</v>
      </c>
      <c r="E148" s="37">
        <v>116779223</v>
      </c>
      <c r="F148" s="38">
        <v>107609175</v>
      </c>
      <c r="G148" s="36">
        <v>112203337</v>
      </c>
      <c r="H148" s="39">
        <v>112203337</v>
      </c>
      <c r="I148" s="40">
        <v>102229166</v>
      </c>
      <c r="J148" s="36">
        <v>92814001</v>
      </c>
      <c r="K148" s="37">
        <v>80414191</v>
      </c>
    </row>
    <row r="149" spans="1:11" ht="13.15" customHeight="1" x14ac:dyDescent="0.25">
      <c r="A149" s="35" t="s">
        <v>22</v>
      </c>
      <c r="B149" s="28" t="s">
        <v>20</v>
      </c>
      <c r="C149" s="36">
        <v>292352555</v>
      </c>
      <c r="D149" s="36">
        <v>302914025</v>
      </c>
      <c r="E149" s="37">
        <v>313359786</v>
      </c>
      <c r="F149" s="38">
        <v>425912854</v>
      </c>
      <c r="G149" s="36">
        <v>408704593</v>
      </c>
      <c r="H149" s="39">
        <v>408704593</v>
      </c>
      <c r="I149" s="40">
        <v>390767681</v>
      </c>
      <c r="J149" s="36">
        <v>439277278</v>
      </c>
      <c r="K149" s="37">
        <v>471541242</v>
      </c>
    </row>
    <row r="150" spans="1:11" ht="13.15" customHeight="1" x14ac:dyDescent="0.25">
      <c r="A150" s="35" t="s">
        <v>23</v>
      </c>
      <c r="B150" s="28" t="s">
        <v>20</v>
      </c>
      <c r="C150" s="36">
        <v>392449839</v>
      </c>
      <c r="D150" s="36">
        <v>417218789</v>
      </c>
      <c r="E150" s="37">
        <v>387549142</v>
      </c>
      <c r="F150" s="38">
        <v>418580036</v>
      </c>
      <c r="G150" s="36">
        <v>427960715</v>
      </c>
      <c r="H150" s="39">
        <v>427960715</v>
      </c>
      <c r="I150" s="40">
        <v>408346411</v>
      </c>
      <c r="J150" s="36">
        <v>427101632</v>
      </c>
      <c r="K150" s="37">
        <v>430251680</v>
      </c>
    </row>
    <row r="151" spans="1:11" ht="13.15" customHeight="1" x14ac:dyDescent="0.25">
      <c r="A151" s="35" t="s">
        <v>24</v>
      </c>
      <c r="B151" s="28" t="s">
        <v>20</v>
      </c>
      <c r="C151" s="36">
        <v>332702251</v>
      </c>
      <c r="D151" s="36">
        <v>353381077</v>
      </c>
      <c r="E151" s="37">
        <v>328128803</v>
      </c>
      <c r="F151" s="38">
        <v>513878286</v>
      </c>
      <c r="G151" s="36">
        <v>502805239</v>
      </c>
      <c r="H151" s="39">
        <v>502805239</v>
      </c>
      <c r="I151" s="40">
        <v>477154881</v>
      </c>
      <c r="J151" s="36">
        <v>515878366</v>
      </c>
      <c r="K151" s="37">
        <v>511971702</v>
      </c>
    </row>
    <row r="152" spans="1:11" ht="13.15" customHeight="1" x14ac:dyDescent="0.25">
      <c r="A152" s="35" t="s">
        <v>25</v>
      </c>
      <c r="B152" s="28" t="s">
        <v>20</v>
      </c>
      <c r="C152" s="36">
        <v>18470374</v>
      </c>
      <c r="D152" s="36">
        <v>32467782</v>
      </c>
      <c r="E152" s="37">
        <v>38229094</v>
      </c>
      <c r="F152" s="38">
        <v>26762662</v>
      </c>
      <c r="G152" s="36">
        <v>35873890</v>
      </c>
      <c r="H152" s="39">
        <v>35873890</v>
      </c>
      <c r="I152" s="40">
        <v>31846011</v>
      </c>
      <c r="J152" s="36">
        <v>27854633</v>
      </c>
      <c r="K152" s="37">
        <v>21673911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24126</v>
      </c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1437064416</v>
      </c>
      <c r="D156" s="36">
        <f t="shared" ref="D156:K156" si="30">SUM(D147:D155)</f>
        <v>1590927964</v>
      </c>
      <c r="E156" s="37">
        <f t="shared" si="30"/>
        <v>1579313252</v>
      </c>
      <c r="F156" s="38">
        <f t="shared" si="30"/>
        <v>1878184726</v>
      </c>
      <c r="G156" s="36">
        <f t="shared" si="30"/>
        <v>1934427828</v>
      </c>
      <c r="H156" s="39">
        <f t="shared" si="30"/>
        <v>1934427828</v>
      </c>
      <c r="I156" s="40">
        <f t="shared" si="30"/>
        <v>1811474495</v>
      </c>
      <c r="J156" s="36">
        <f t="shared" si="30"/>
        <v>1980424952</v>
      </c>
      <c r="K156" s="37">
        <f t="shared" si="30"/>
        <v>2027178209</v>
      </c>
    </row>
    <row r="157" spans="1:11" ht="0.95" customHeight="1" x14ac:dyDescent="0.25">
      <c r="A157" s="47"/>
      <c r="B157" s="48" t="s">
        <v>20</v>
      </c>
      <c r="C157" s="36">
        <v>74520924</v>
      </c>
      <c r="D157" s="36">
        <v>117881073</v>
      </c>
      <c r="E157" s="37">
        <v>94904353</v>
      </c>
      <c r="F157" s="38">
        <v>154179214</v>
      </c>
      <c r="G157" s="36">
        <v>124482914</v>
      </c>
      <c r="H157" s="39">
        <v>124482914</v>
      </c>
      <c r="I157" s="40">
        <v>114790430</v>
      </c>
      <c r="J157" s="36">
        <v>125359408</v>
      </c>
      <c r="K157" s="37">
        <v>122637662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74520924</v>
      </c>
      <c r="D159" s="36">
        <v>117881073</v>
      </c>
      <c r="E159" s="37">
        <v>94904353</v>
      </c>
      <c r="F159" s="38">
        <v>154179214</v>
      </c>
      <c r="G159" s="36">
        <v>124482914</v>
      </c>
      <c r="H159" s="39">
        <v>124482914</v>
      </c>
      <c r="I159" s="40">
        <v>114790430</v>
      </c>
      <c r="J159" s="36">
        <v>125359408</v>
      </c>
      <c r="K159" s="37">
        <v>122637662</v>
      </c>
    </row>
    <row r="160" spans="1:11" ht="13.15" customHeight="1" x14ac:dyDescent="0.25">
      <c r="A160" s="46" t="s">
        <v>105</v>
      </c>
      <c r="B160" s="28" t="s">
        <v>20</v>
      </c>
      <c r="C160" s="36">
        <v>1119900</v>
      </c>
      <c r="D160" s="36">
        <v>1119900</v>
      </c>
      <c r="E160" s="37">
        <v>1345400</v>
      </c>
      <c r="F160" s="38">
        <v>1119900</v>
      </c>
      <c r="G160" s="36">
        <v>1345400</v>
      </c>
      <c r="H160" s="39">
        <v>1345400</v>
      </c>
      <c r="I160" s="40">
        <v>1345400</v>
      </c>
      <c r="J160" s="36">
        <v>1345400</v>
      </c>
      <c r="K160" s="37">
        <v>1345400</v>
      </c>
    </row>
    <row r="161" spans="1:11" ht="0.95" customHeight="1" x14ac:dyDescent="0.25">
      <c r="A161" s="47"/>
      <c r="B161" s="28" t="s">
        <v>20</v>
      </c>
      <c r="C161" s="1">
        <v>34459693</v>
      </c>
      <c r="D161" s="1">
        <v>34325668</v>
      </c>
      <c r="E161" s="2">
        <v>20836982</v>
      </c>
      <c r="F161" s="3">
        <v>24927005</v>
      </c>
      <c r="G161" s="1">
        <v>20255217</v>
      </c>
      <c r="H161" s="4">
        <v>20255217</v>
      </c>
      <c r="I161" s="5">
        <v>20040740</v>
      </c>
      <c r="J161" s="1">
        <v>19932254</v>
      </c>
      <c r="K161" s="2">
        <v>19819804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34459693</v>
      </c>
      <c r="D163" s="36">
        <v>34325668</v>
      </c>
      <c r="E163" s="37">
        <v>20836982</v>
      </c>
      <c r="F163" s="38">
        <v>24927005</v>
      </c>
      <c r="G163" s="36">
        <v>20255217</v>
      </c>
      <c r="H163" s="39">
        <v>20255217</v>
      </c>
      <c r="I163" s="40">
        <v>20040740</v>
      </c>
      <c r="J163" s="36">
        <v>19932254</v>
      </c>
      <c r="K163" s="37">
        <v>19819804</v>
      </c>
    </row>
    <row r="164" spans="1:11" ht="0.95" customHeight="1" x14ac:dyDescent="0.25">
      <c r="A164" s="47"/>
      <c r="B164" s="48" t="s">
        <v>20</v>
      </c>
      <c r="C164" s="36">
        <v>44537692</v>
      </c>
      <c r="D164" s="36">
        <v>20630380</v>
      </c>
      <c r="E164" s="37">
        <v>42007497</v>
      </c>
      <c r="F164" s="38">
        <v>96356506</v>
      </c>
      <c r="G164" s="36">
        <v>77224891</v>
      </c>
      <c r="H164" s="39">
        <v>77224891</v>
      </c>
      <c r="I164" s="40">
        <v>74964609</v>
      </c>
      <c r="J164" s="36">
        <v>100102336</v>
      </c>
      <c r="K164" s="37">
        <v>103173100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44537692</v>
      </c>
      <c r="D166" s="36">
        <v>20630380</v>
      </c>
      <c r="E166" s="37">
        <v>42007497</v>
      </c>
      <c r="F166" s="38">
        <v>96356506</v>
      </c>
      <c r="G166" s="36">
        <v>77224891</v>
      </c>
      <c r="H166" s="39">
        <v>77224891</v>
      </c>
      <c r="I166" s="40">
        <v>74964609</v>
      </c>
      <c r="J166" s="36">
        <v>100102336</v>
      </c>
      <c r="K166" s="37">
        <v>103173100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697647</v>
      </c>
      <c r="D168" s="1">
        <v>503677</v>
      </c>
      <c r="E168" s="2">
        <v>606400</v>
      </c>
      <c r="F168" s="3">
        <v>464113</v>
      </c>
      <c r="G168" s="1">
        <v>396161</v>
      </c>
      <c r="H168" s="4">
        <v>396161</v>
      </c>
      <c r="I168" s="5">
        <v>245716</v>
      </c>
      <c r="J168" s="1">
        <v>501886</v>
      </c>
      <c r="K168" s="2">
        <v>373254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697647</v>
      </c>
      <c r="D170" s="36">
        <v>503677</v>
      </c>
      <c r="E170" s="37">
        <v>606400</v>
      </c>
      <c r="F170" s="38">
        <v>464113</v>
      </c>
      <c r="G170" s="36">
        <v>396161</v>
      </c>
      <c r="H170" s="39">
        <v>396161</v>
      </c>
      <c r="I170" s="40">
        <v>245716</v>
      </c>
      <c r="J170" s="36">
        <v>501886</v>
      </c>
      <c r="K170" s="37">
        <v>373254</v>
      </c>
    </row>
    <row r="171" spans="1:11" ht="13.15" customHeight="1" x14ac:dyDescent="0.25">
      <c r="A171" s="46" t="s">
        <v>43</v>
      </c>
      <c r="B171" s="28" t="s">
        <v>20</v>
      </c>
      <c r="C171" s="1">
        <v>4729235</v>
      </c>
      <c r="D171" s="1">
        <v>4609709</v>
      </c>
      <c r="E171" s="2">
        <v>6046781</v>
      </c>
      <c r="F171" s="3">
        <v>5866896</v>
      </c>
      <c r="G171" s="1">
        <v>5778394</v>
      </c>
      <c r="H171" s="4">
        <v>5778394</v>
      </c>
      <c r="I171" s="5">
        <v>3480386</v>
      </c>
      <c r="J171" s="1">
        <v>2808634</v>
      </c>
      <c r="K171" s="2">
        <v>2861702</v>
      </c>
    </row>
    <row r="172" spans="1:11" ht="13.15" customHeight="1" x14ac:dyDescent="0.25">
      <c r="A172" s="46" t="s">
        <v>44</v>
      </c>
      <c r="B172" s="28" t="s">
        <v>20</v>
      </c>
      <c r="C172" s="36">
        <v>2097949</v>
      </c>
      <c r="D172" s="36">
        <v>2452745</v>
      </c>
      <c r="E172" s="37">
        <v>2617516</v>
      </c>
      <c r="F172" s="38">
        <v>1980880</v>
      </c>
      <c r="G172" s="36">
        <v>2534879</v>
      </c>
      <c r="H172" s="39">
        <v>2534879</v>
      </c>
      <c r="I172" s="40">
        <v>1532811</v>
      </c>
      <c r="J172" s="36">
        <v>1447593</v>
      </c>
      <c r="K172" s="37">
        <v>1027948</v>
      </c>
    </row>
    <row r="173" spans="1:11" ht="13.15" customHeight="1" x14ac:dyDescent="0.25">
      <c r="A173" s="46" t="s">
        <v>45</v>
      </c>
      <c r="B173" s="28" t="s">
        <v>20</v>
      </c>
      <c r="C173" s="36">
        <v>14911774</v>
      </c>
      <c r="D173" s="36">
        <v>13935312</v>
      </c>
      <c r="E173" s="37">
        <v>18613197</v>
      </c>
      <c r="F173" s="38">
        <v>26350000</v>
      </c>
      <c r="G173" s="36">
        <v>27779449</v>
      </c>
      <c r="H173" s="39">
        <v>27779449</v>
      </c>
      <c r="I173" s="40">
        <v>24153688</v>
      </c>
      <c r="J173" s="36">
        <v>22799995</v>
      </c>
      <c r="K173" s="37">
        <v>21223660</v>
      </c>
    </row>
    <row r="174" spans="1:11" ht="13.15" customHeight="1" x14ac:dyDescent="0.25">
      <c r="A174" s="46" t="s">
        <v>46</v>
      </c>
      <c r="B174" s="48" t="s">
        <v>20</v>
      </c>
      <c r="C174" s="36">
        <v>38460080</v>
      </c>
      <c r="D174" s="36">
        <v>40905214</v>
      </c>
      <c r="E174" s="37">
        <v>49216179</v>
      </c>
      <c r="F174" s="38">
        <v>51400204</v>
      </c>
      <c r="G174" s="36">
        <v>52140370</v>
      </c>
      <c r="H174" s="39">
        <v>52140370</v>
      </c>
      <c r="I174" s="40">
        <v>43484517</v>
      </c>
      <c r="J174" s="36">
        <v>52005280</v>
      </c>
      <c r="K174" s="37">
        <v>50290429</v>
      </c>
    </row>
    <row r="175" spans="1:11" ht="13.15" customHeight="1" x14ac:dyDescent="0.25">
      <c r="A175" s="46" t="s">
        <v>47</v>
      </c>
      <c r="B175" s="28" t="s">
        <v>20</v>
      </c>
      <c r="C175" s="36">
        <v>81857529</v>
      </c>
      <c r="D175" s="36">
        <v>81399099</v>
      </c>
      <c r="E175" s="37">
        <v>86075127</v>
      </c>
      <c r="F175" s="38">
        <v>81262596</v>
      </c>
      <c r="G175" s="36">
        <v>78295802</v>
      </c>
      <c r="H175" s="39">
        <v>78295802</v>
      </c>
      <c r="I175" s="40">
        <v>83602813</v>
      </c>
      <c r="J175" s="36">
        <v>92117106</v>
      </c>
      <c r="K175" s="37">
        <v>92322113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1734456839</v>
      </c>
      <c r="D180" s="62">
        <f t="shared" ref="D180:K180" si="31">D156+D159+D160+D163+D166+D167+SUM(D170:D176)+D179</f>
        <v>1908690741</v>
      </c>
      <c r="E180" s="63">
        <f t="shared" si="31"/>
        <v>1901582684</v>
      </c>
      <c r="F180" s="64">
        <f t="shared" si="31"/>
        <v>2322092040</v>
      </c>
      <c r="G180" s="62">
        <f t="shared" si="31"/>
        <v>2324661305</v>
      </c>
      <c r="H180" s="65">
        <f t="shared" si="31"/>
        <v>2324661305</v>
      </c>
      <c r="I180" s="66">
        <f t="shared" si="31"/>
        <v>2179115605</v>
      </c>
      <c r="J180" s="62">
        <f t="shared" si="31"/>
        <v>2398844844</v>
      </c>
      <c r="K180" s="63">
        <f t="shared" si="31"/>
        <v>2442253281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87220070</v>
      </c>
      <c r="D183" s="36">
        <v>90817421</v>
      </c>
      <c r="E183" s="37">
        <v>94180766</v>
      </c>
      <c r="F183" s="38">
        <v>107577459</v>
      </c>
      <c r="G183" s="36">
        <v>107577459</v>
      </c>
      <c r="H183" s="39">
        <v>107577459</v>
      </c>
      <c r="I183" s="40">
        <v>125851381</v>
      </c>
      <c r="J183" s="36">
        <v>133736075</v>
      </c>
      <c r="K183" s="37">
        <v>148479827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50286751</v>
      </c>
      <c r="D184" s="29">
        <f t="shared" ref="D184:K184" si="32">D194+D197+D198+D201+D204+D205+SUM(D208:D214)+D217</f>
        <v>57353985</v>
      </c>
      <c r="E184" s="30">
        <f t="shared" si="32"/>
        <v>65081491</v>
      </c>
      <c r="F184" s="31">
        <f t="shared" si="32"/>
        <v>66390977</v>
      </c>
      <c r="G184" s="29">
        <f t="shared" si="32"/>
        <v>71458124</v>
      </c>
      <c r="H184" s="32">
        <f t="shared" si="32"/>
        <v>71458124</v>
      </c>
      <c r="I184" s="33">
        <f t="shared" si="32"/>
        <v>71626535</v>
      </c>
      <c r="J184" s="29">
        <f t="shared" si="32"/>
        <v>86998047</v>
      </c>
      <c r="K184" s="30">
        <f t="shared" si="32"/>
        <v>82493085</v>
      </c>
    </row>
    <row r="185" spans="1:11" ht="13.15" customHeight="1" x14ac:dyDescent="0.25">
      <c r="A185" s="35" t="s">
        <v>19</v>
      </c>
      <c r="B185" s="28" t="s">
        <v>20</v>
      </c>
      <c r="C185" s="36">
        <v>4972307</v>
      </c>
      <c r="D185" s="36">
        <v>5197149</v>
      </c>
      <c r="E185" s="37">
        <v>9656841</v>
      </c>
      <c r="F185" s="38">
        <v>5788578</v>
      </c>
      <c r="G185" s="36">
        <v>6141982</v>
      </c>
      <c r="H185" s="39">
        <v>6141982</v>
      </c>
      <c r="I185" s="40">
        <v>6026144</v>
      </c>
      <c r="J185" s="36">
        <v>6319421</v>
      </c>
      <c r="K185" s="37">
        <v>6515934</v>
      </c>
    </row>
    <row r="186" spans="1:11" ht="13.15" customHeight="1" x14ac:dyDescent="0.25">
      <c r="A186" s="35" t="s">
        <v>21</v>
      </c>
      <c r="B186" s="28" t="s">
        <v>20</v>
      </c>
      <c r="C186" s="36">
        <v>17773787</v>
      </c>
      <c r="D186" s="36">
        <v>18369630</v>
      </c>
      <c r="E186" s="37">
        <v>18615718</v>
      </c>
      <c r="F186" s="38">
        <v>20910900</v>
      </c>
      <c r="G186" s="36">
        <v>21021140</v>
      </c>
      <c r="H186" s="39">
        <v>21021140</v>
      </c>
      <c r="I186" s="40">
        <v>22253952</v>
      </c>
      <c r="J186" s="36">
        <v>23596142</v>
      </c>
      <c r="K186" s="37">
        <v>25330264</v>
      </c>
    </row>
    <row r="187" spans="1:11" ht="13.15" customHeight="1" x14ac:dyDescent="0.25">
      <c r="A187" s="35" t="s">
        <v>22</v>
      </c>
      <c r="B187" s="28" t="s">
        <v>20</v>
      </c>
      <c r="C187" s="36">
        <v>1884078</v>
      </c>
      <c r="D187" s="36">
        <v>2725998</v>
      </c>
      <c r="E187" s="37">
        <v>3693471</v>
      </c>
      <c r="F187" s="38">
        <v>3266630</v>
      </c>
      <c r="G187" s="36">
        <v>3406630</v>
      </c>
      <c r="H187" s="39">
        <v>3406630</v>
      </c>
      <c r="I187" s="40">
        <v>5322234</v>
      </c>
      <c r="J187" s="36">
        <v>5652045</v>
      </c>
      <c r="K187" s="37">
        <v>6003938</v>
      </c>
    </row>
    <row r="188" spans="1:11" ht="13.15" customHeight="1" x14ac:dyDescent="0.25">
      <c r="A188" s="35" t="s">
        <v>23</v>
      </c>
      <c r="B188" s="28" t="s">
        <v>20</v>
      </c>
      <c r="C188" s="36">
        <v>1057353</v>
      </c>
      <c r="D188" s="36">
        <v>1629475</v>
      </c>
      <c r="E188" s="37">
        <v>1590178</v>
      </c>
      <c r="F188" s="38">
        <v>1862464</v>
      </c>
      <c r="G188" s="36">
        <v>2031172</v>
      </c>
      <c r="H188" s="39">
        <v>2031172</v>
      </c>
      <c r="I188" s="40">
        <v>1706811</v>
      </c>
      <c r="J188" s="36">
        <v>1767750</v>
      </c>
      <c r="K188" s="37">
        <v>1831055</v>
      </c>
    </row>
    <row r="189" spans="1:11" ht="13.15" customHeight="1" x14ac:dyDescent="0.25">
      <c r="A189" s="35" t="s">
        <v>24</v>
      </c>
      <c r="B189" s="28" t="s">
        <v>20</v>
      </c>
      <c r="C189" s="36">
        <v>3714657</v>
      </c>
      <c r="D189" s="36">
        <v>5004043</v>
      </c>
      <c r="E189" s="37">
        <v>4411840</v>
      </c>
      <c r="F189" s="38">
        <v>5874004</v>
      </c>
      <c r="G189" s="36">
        <v>6500106</v>
      </c>
      <c r="H189" s="39">
        <v>6500106</v>
      </c>
      <c r="I189" s="40">
        <v>5464373</v>
      </c>
      <c r="J189" s="36">
        <v>6561475</v>
      </c>
      <c r="K189" s="37">
        <v>6745610</v>
      </c>
    </row>
    <row r="190" spans="1:11" ht="13.15" customHeight="1" x14ac:dyDescent="0.25">
      <c r="A190" s="35" t="s">
        <v>25</v>
      </c>
      <c r="B190" s="28" t="s">
        <v>20</v>
      </c>
      <c r="C190" s="36">
        <v>6683945</v>
      </c>
      <c r="D190" s="36">
        <v>8804296</v>
      </c>
      <c r="E190" s="37">
        <v>10017218</v>
      </c>
      <c r="F190" s="38">
        <v>8349422</v>
      </c>
      <c r="G190" s="36">
        <v>9668631</v>
      </c>
      <c r="H190" s="39">
        <v>9668631</v>
      </c>
      <c r="I190" s="40">
        <v>8740660</v>
      </c>
      <c r="J190" s="36">
        <v>9297015</v>
      </c>
      <c r="K190" s="37">
        <v>9589704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36086127</v>
      </c>
      <c r="D194" s="29">
        <f t="shared" ref="D194:K194" si="33">SUM(D185:D193)</f>
        <v>41730591</v>
      </c>
      <c r="E194" s="30">
        <f t="shared" si="33"/>
        <v>47985266</v>
      </c>
      <c r="F194" s="31">
        <f t="shared" si="33"/>
        <v>46051998</v>
      </c>
      <c r="G194" s="29">
        <f t="shared" si="33"/>
        <v>48769661</v>
      </c>
      <c r="H194" s="32">
        <f t="shared" si="33"/>
        <v>48769661</v>
      </c>
      <c r="I194" s="33">
        <f t="shared" si="33"/>
        <v>49514174</v>
      </c>
      <c r="J194" s="29">
        <f t="shared" si="33"/>
        <v>53193848</v>
      </c>
      <c r="K194" s="30">
        <f t="shared" si="33"/>
        <v>56016505</v>
      </c>
    </row>
    <row r="195" spans="1:11" ht="13.15" customHeight="1" x14ac:dyDescent="0.25">
      <c r="A195" s="47" t="s">
        <v>31</v>
      </c>
      <c r="B195" s="48" t="s">
        <v>20</v>
      </c>
      <c r="C195" s="36">
        <v>1786558</v>
      </c>
      <c r="D195" s="36">
        <v>2081937</v>
      </c>
      <c r="E195" s="37">
        <v>1891620</v>
      </c>
      <c r="F195" s="38">
        <v>2307261</v>
      </c>
      <c r="G195" s="36">
        <v>2252445</v>
      </c>
      <c r="H195" s="39">
        <v>2252445</v>
      </c>
      <c r="I195" s="40">
        <v>2542655</v>
      </c>
      <c r="J195" s="36">
        <v>2542355</v>
      </c>
      <c r="K195" s="37">
        <v>2657923</v>
      </c>
    </row>
    <row r="196" spans="1:11" ht="13.15" customHeight="1" x14ac:dyDescent="0.25">
      <c r="A196" s="47" t="s">
        <v>32</v>
      </c>
      <c r="B196" s="28" t="s">
        <v>20</v>
      </c>
      <c r="C196" s="41">
        <v>555621</v>
      </c>
      <c r="D196" s="41">
        <v>779447</v>
      </c>
      <c r="E196" s="42">
        <v>1526295</v>
      </c>
      <c r="F196" s="43">
        <v>916934</v>
      </c>
      <c r="G196" s="41">
        <v>1277844</v>
      </c>
      <c r="H196" s="44">
        <v>1277844</v>
      </c>
      <c r="I196" s="45">
        <v>1042206</v>
      </c>
      <c r="J196" s="41">
        <v>1072185</v>
      </c>
      <c r="K196" s="42">
        <v>1103300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2342179</v>
      </c>
      <c r="D197" s="49">
        <f t="shared" si="34"/>
        <v>2861384</v>
      </c>
      <c r="E197" s="50">
        <f t="shared" si="34"/>
        <v>3417915</v>
      </c>
      <c r="F197" s="51">
        <f t="shared" si="34"/>
        <v>3224195</v>
      </c>
      <c r="G197" s="49">
        <f t="shared" si="34"/>
        <v>3530289</v>
      </c>
      <c r="H197" s="52">
        <f t="shared" si="34"/>
        <v>3530289</v>
      </c>
      <c r="I197" s="53">
        <f t="shared" si="34"/>
        <v>3584861</v>
      </c>
      <c r="J197" s="49">
        <f t="shared" si="34"/>
        <v>3614540</v>
      </c>
      <c r="K197" s="50">
        <f t="shared" si="34"/>
        <v>3761223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1238680</v>
      </c>
      <c r="D202" s="36">
        <v>1181570</v>
      </c>
      <c r="E202" s="37">
        <v>1290233</v>
      </c>
      <c r="F202" s="38">
        <v>2290875</v>
      </c>
      <c r="G202" s="36">
        <v>2140875</v>
      </c>
      <c r="H202" s="39">
        <v>2140875</v>
      </c>
      <c r="I202" s="40">
        <v>1147919</v>
      </c>
      <c r="J202" s="36">
        <v>1197315</v>
      </c>
      <c r="K202" s="37">
        <v>1249181</v>
      </c>
    </row>
    <row r="203" spans="1:11" ht="13.15" customHeight="1" x14ac:dyDescent="0.25">
      <c r="A203" s="47" t="s">
        <v>38</v>
      </c>
      <c r="B203" s="28" t="s">
        <v>20</v>
      </c>
      <c r="C203" s="41">
        <v>341544</v>
      </c>
      <c r="D203" s="41">
        <v>831845</v>
      </c>
      <c r="E203" s="42">
        <v>836319</v>
      </c>
      <c r="F203" s="43">
        <v>657397</v>
      </c>
      <c r="G203" s="41">
        <v>1417397</v>
      </c>
      <c r="H203" s="44">
        <v>1417397</v>
      </c>
      <c r="I203" s="45">
        <v>775267</v>
      </c>
      <c r="J203" s="41">
        <v>10603820</v>
      </c>
      <c r="K203" s="42">
        <v>813086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1580224</v>
      </c>
      <c r="D204" s="49">
        <f t="shared" si="36"/>
        <v>2013415</v>
      </c>
      <c r="E204" s="50">
        <f t="shared" si="36"/>
        <v>2126552</v>
      </c>
      <c r="F204" s="51">
        <f t="shared" si="36"/>
        <v>2948272</v>
      </c>
      <c r="G204" s="49">
        <f t="shared" si="36"/>
        <v>3558272</v>
      </c>
      <c r="H204" s="52">
        <f t="shared" si="36"/>
        <v>3558272</v>
      </c>
      <c r="I204" s="53">
        <f t="shared" si="36"/>
        <v>1923186</v>
      </c>
      <c r="J204" s="49">
        <f t="shared" si="36"/>
        <v>11801135</v>
      </c>
      <c r="K204" s="50">
        <f t="shared" si="36"/>
        <v>2062267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3441798</v>
      </c>
      <c r="D207" s="41">
        <v>2675981</v>
      </c>
      <c r="E207" s="42">
        <v>3749763</v>
      </c>
      <c r="F207" s="43">
        <v>5092345</v>
      </c>
      <c r="G207" s="41">
        <v>5606048</v>
      </c>
      <c r="H207" s="44">
        <v>5606048</v>
      </c>
      <c r="I207" s="45">
        <v>6669203</v>
      </c>
      <c r="J207" s="41">
        <v>7033097</v>
      </c>
      <c r="K207" s="42">
        <v>7578516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3441798</v>
      </c>
      <c r="D208" s="29">
        <f t="shared" si="37"/>
        <v>2675981</v>
      </c>
      <c r="E208" s="30">
        <f t="shared" si="37"/>
        <v>3749763</v>
      </c>
      <c r="F208" s="31">
        <f t="shared" si="37"/>
        <v>5092345</v>
      </c>
      <c r="G208" s="29">
        <f t="shared" si="37"/>
        <v>5606048</v>
      </c>
      <c r="H208" s="32">
        <f t="shared" si="37"/>
        <v>5606048</v>
      </c>
      <c r="I208" s="33">
        <f t="shared" si="37"/>
        <v>6669203</v>
      </c>
      <c r="J208" s="29">
        <f t="shared" si="37"/>
        <v>7033097</v>
      </c>
      <c r="K208" s="30">
        <f t="shared" si="37"/>
        <v>7578516</v>
      </c>
    </row>
    <row r="209" spans="1:11" ht="13.15" customHeight="1" x14ac:dyDescent="0.25">
      <c r="A209" s="46" t="s">
        <v>43</v>
      </c>
      <c r="B209" s="28" t="s">
        <v>20</v>
      </c>
      <c r="C209" s="1">
        <v>534953</v>
      </c>
      <c r="D209" s="1">
        <v>354681</v>
      </c>
      <c r="E209" s="2">
        <v>223305</v>
      </c>
      <c r="F209" s="3">
        <v>427635</v>
      </c>
      <c r="G209" s="1">
        <v>404166</v>
      </c>
      <c r="H209" s="4">
        <v>404166</v>
      </c>
      <c r="I209" s="5">
        <v>401916</v>
      </c>
      <c r="J209" s="1">
        <v>401916</v>
      </c>
      <c r="K209" s="2">
        <v>420203</v>
      </c>
    </row>
    <row r="210" spans="1:11" ht="13.15" customHeight="1" x14ac:dyDescent="0.25">
      <c r="A210" s="46" t="s">
        <v>44</v>
      </c>
      <c r="B210" s="28" t="s">
        <v>20</v>
      </c>
      <c r="C210" s="36">
        <v>20320</v>
      </c>
      <c r="D210" s="36">
        <v>42608</v>
      </c>
      <c r="E210" s="37">
        <v>20986</v>
      </c>
      <c r="F210" s="38">
        <v>57871</v>
      </c>
      <c r="G210" s="36">
        <v>57621</v>
      </c>
      <c r="H210" s="39">
        <v>57621</v>
      </c>
      <c r="I210" s="40">
        <v>57927</v>
      </c>
      <c r="J210" s="36">
        <v>68616</v>
      </c>
      <c r="K210" s="37">
        <v>69629</v>
      </c>
    </row>
    <row r="211" spans="1:11" ht="13.15" customHeight="1" x14ac:dyDescent="0.25">
      <c r="A211" s="46" t="s">
        <v>45</v>
      </c>
      <c r="B211" s="28" t="s">
        <v>20</v>
      </c>
      <c r="C211" s="36">
        <v>1092317</v>
      </c>
      <c r="D211" s="36">
        <v>1130240</v>
      </c>
      <c r="E211" s="37">
        <v>992145</v>
      </c>
      <c r="F211" s="38">
        <v>1360620</v>
      </c>
      <c r="G211" s="36">
        <v>1432820</v>
      </c>
      <c r="H211" s="39">
        <v>1432820</v>
      </c>
      <c r="I211" s="40">
        <v>1391914</v>
      </c>
      <c r="J211" s="36">
        <v>1419647</v>
      </c>
      <c r="K211" s="37">
        <v>1448258</v>
      </c>
    </row>
    <row r="212" spans="1:11" ht="13.15" customHeight="1" x14ac:dyDescent="0.25">
      <c r="A212" s="46" t="s">
        <v>46</v>
      </c>
      <c r="B212" s="48" t="s">
        <v>20</v>
      </c>
      <c r="C212" s="36">
        <v>5188833</v>
      </c>
      <c r="D212" s="36">
        <v>6545085</v>
      </c>
      <c r="E212" s="37">
        <v>6565559</v>
      </c>
      <c r="F212" s="38">
        <v>7228041</v>
      </c>
      <c r="G212" s="36">
        <v>8099247</v>
      </c>
      <c r="H212" s="39">
        <v>8099247</v>
      </c>
      <c r="I212" s="40">
        <v>8083354</v>
      </c>
      <c r="J212" s="36">
        <v>9465248</v>
      </c>
      <c r="K212" s="37">
        <v>11136484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137506821</v>
      </c>
      <c r="D219" s="62">
        <f t="shared" si="39"/>
        <v>148171406</v>
      </c>
      <c r="E219" s="63">
        <f t="shared" si="39"/>
        <v>159262257</v>
      </c>
      <c r="F219" s="64">
        <f t="shared" si="39"/>
        <v>173968436</v>
      </c>
      <c r="G219" s="62">
        <f t="shared" si="39"/>
        <v>179035583</v>
      </c>
      <c r="H219" s="65">
        <f t="shared" si="39"/>
        <v>179035583</v>
      </c>
      <c r="I219" s="66">
        <f t="shared" si="39"/>
        <v>197477916</v>
      </c>
      <c r="J219" s="62">
        <f t="shared" si="39"/>
        <v>220734122</v>
      </c>
      <c r="K219" s="63">
        <f t="shared" si="39"/>
        <v>230972912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0.44172198454539058</v>
      </c>
      <c r="D221" s="6">
        <f t="shared" si="40"/>
        <v>0.61493271971006747</v>
      </c>
      <c r="E221" s="7">
        <f t="shared" si="40"/>
        <v>0.40972691105994025</v>
      </c>
      <c r="F221" s="8">
        <f t="shared" si="40"/>
        <v>0.16157040917900031</v>
      </c>
      <c r="G221" s="6">
        <f t="shared" si="40"/>
        <v>0.13597811739204435</v>
      </c>
      <c r="H221" s="9">
        <f t="shared" si="40"/>
        <v>0.13597811739204435</v>
      </c>
      <c r="I221" s="10">
        <f t="shared" si="40"/>
        <v>0.10693434487097203</v>
      </c>
      <c r="J221" s="6">
        <f t="shared" si="40"/>
        <v>0.16386642714841845</v>
      </c>
      <c r="K221" s="7">
        <f t="shared" si="40"/>
        <v>0.37391460029441237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1.2223123989696407</v>
      </c>
      <c r="D222" s="6">
        <f t="shared" si="41"/>
        <v>1.1842745347283095</v>
      </c>
      <c r="E222" s="7">
        <f t="shared" si="41"/>
        <v>0.71337020129991302</v>
      </c>
      <c r="F222" s="8">
        <f t="shared" si="41"/>
        <v>0.31397544907618613</v>
      </c>
      <c r="G222" s="6">
        <f t="shared" si="41"/>
        <v>0.31434454126677225</v>
      </c>
      <c r="H222" s="9">
        <f t="shared" si="41"/>
        <v>0.31434454126677225</v>
      </c>
      <c r="I222" s="10">
        <f t="shared" si="41"/>
        <v>0.31988836896434214</v>
      </c>
      <c r="J222" s="6">
        <f t="shared" si="41"/>
        <v>0.26544819713005635</v>
      </c>
      <c r="K222" s="7">
        <f t="shared" si="41"/>
        <v>0.49858250440984148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2.7036760170621826E-2</v>
      </c>
      <c r="D223" s="6">
        <f t="shared" si="42"/>
        <v>2.8671252398533773E-2</v>
      </c>
      <c r="E223" s="7">
        <f t="shared" si="42"/>
        <v>3.2286129119387386E-2</v>
      </c>
      <c r="F223" s="8">
        <f t="shared" si="42"/>
        <v>2.6416039628722215E-2</v>
      </c>
      <c r="G223" s="6">
        <f t="shared" si="42"/>
        <v>2.834883821108888E-2</v>
      </c>
      <c r="H223" s="9">
        <f t="shared" si="42"/>
        <v>2.834883821108888E-2</v>
      </c>
      <c r="I223" s="10">
        <f t="shared" si="42"/>
        <v>2.9830815831527486E-2</v>
      </c>
      <c r="J223" s="6">
        <f t="shared" si="42"/>
        <v>3.3360463690551664E-2</v>
      </c>
      <c r="K223" s="7">
        <f t="shared" si="42"/>
        <v>3.069596643752107E-2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8.8567266544478204E-2</v>
      </c>
      <c r="D224" s="6">
        <f t="shared" si="43"/>
        <v>8.5068195846719527E-2</v>
      </c>
      <c r="E224" s="7">
        <f t="shared" si="43"/>
        <v>6.7653922181652629E-2</v>
      </c>
      <c r="F224" s="8">
        <f t="shared" si="43"/>
        <v>4.0971766481202522E-2</v>
      </c>
      <c r="G224" s="6">
        <f t="shared" si="43"/>
        <v>4.2906546064468767E-2</v>
      </c>
      <c r="H224" s="9">
        <f t="shared" si="43"/>
        <v>4.2906546064468767E-2</v>
      </c>
      <c r="I224" s="10">
        <f t="shared" si="43"/>
        <v>4.8318962900995417E-2</v>
      </c>
      <c r="J224" s="6">
        <f t="shared" si="43"/>
        <v>4.8170658169690135E-2</v>
      </c>
      <c r="K224" s="7">
        <f t="shared" si="43"/>
        <v>6.1029256193380781E-2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10001010</v>
      </c>
      <c r="D5" s="29">
        <f t="shared" ref="D5:K5" si="0">D15+D18+D19+D22+D25+D26+SUM(D29:D35)+D38</f>
        <v>16300065</v>
      </c>
      <c r="E5" s="30">
        <f t="shared" si="0"/>
        <v>19155698</v>
      </c>
      <c r="F5" s="31">
        <f t="shared" si="0"/>
        <v>38400000</v>
      </c>
      <c r="G5" s="29">
        <f t="shared" si="0"/>
        <v>151543000</v>
      </c>
      <c r="H5" s="32">
        <f t="shared" si="0"/>
        <v>151543000</v>
      </c>
      <c r="I5" s="33">
        <f t="shared" si="0"/>
        <v>10400000</v>
      </c>
      <c r="J5" s="29">
        <f t="shared" si="0"/>
        <v>10400000</v>
      </c>
      <c r="K5" s="30">
        <f t="shared" si="0"/>
        <v>9900000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1529021</v>
      </c>
      <c r="F8" s="38">
        <v>28500000</v>
      </c>
      <c r="G8" s="36">
        <v>30482000</v>
      </c>
      <c r="H8" s="39">
        <v>30482000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1499999</v>
      </c>
      <c r="D11" s="36"/>
      <c r="E11" s="37"/>
      <c r="F11" s="38"/>
      <c r="G11" s="36">
        <v>100000000</v>
      </c>
      <c r="H11" s="39">
        <v>100000000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1499999</v>
      </c>
      <c r="D15" s="29">
        <f t="shared" ref="D15:K15" si="1">SUM(D6:D14)</f>
        <v>0</v>
      </c>
      <c r="E15" s="30">
        <f t="shared" si="1"/>
        <v>1529021</v>
      </c>
      <c r="F15" s="31">
        <f t="shared" si="1"/>
        <v>28500000</v>
      </c>
      <c r="G15" s="29">
        <f t="shared" si="1"/>
        <v>130482000</v>
      </c>
      <c r="H15" s="32">
        <f t="shared" si="1"/>
        <v>130482000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52100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52100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701585</v>
      </c>
      <c r="D23" s="36">
        <v>6116648</v>
      </c>
      <c r="E23" s="37">
        <v>1064031</v>
      </c>
      <c r="F23" s="38">
        <v>1425500</v>
      </c>
      <c r="G23" s="36">
        <v>3120500</v>
      </c>
      <c r="H23" s="39">
        <v>3120500</v>
      </c>
      <c r="I23" s="40">
        <v>1450000</v>
      </c>
      <c r="J23" s="36">
        <v>1450000</v>
      </c>
      <c r="K23" s="37">
        <v>1250000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701585</v>
      </c>
      <c r="D25" s="49">
        <f t="shared" si="4"/>
        <v>6116648</v>
      </c>
      <c r="E25" s="50">
        <f t="shared" si="4"/>
        <v>1064031</v>
      </c>
      <c r="F25" s="51">
        <f t="shared" si="4"/>
        <v>1425500</v>
      </c>
      <c r="G25" s="49">
        <f t="shared" si="4"/>
        <v>3120500</v>
      </c>
      <c r="H25" s="52">
        <f t="shared" si="4"/>
        <v>3120500</v>
      </c>
      <c r="I25" s="53">
        <f t="shared" si="4"/>
        <v>1450000</v>
      </c>
      <c r="J25" s="49">
        <f t="shared" si="4"/>
        <v>1450000</v>
      </c>
      <c r="K25" s="50">
        <f t="shared" si="4"/>
        <v>1250000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310000</v>
      </c>
      <c r="E28" s="42">
        <v>1278457</v>
      </c>
      <c r="F28" s="43"/>
      <c r="G28" s="41">
        <v>2680000</v>
      </c>
      <c r="H28" s="44">
        <v>2680000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310000</v>
      </c>
      <c r="E29" s="30">
        <f t="shared" si="5"/>
        <v>1278457</v>
      </c>
      <c r="F29" s="31">
        <f t="shared" si="5"/>
        <v>0</v>
      </c>
      <c r="G29" s="29">
        <f t="shared" si="5"/>
        <v>2680000</v>
      </c>
      <c r="H29" s="32">
        <f t="shared" si="5"/>
        <v>2680000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988783</v>
      </c>
      <c r="D30" s="1">
        <v>2494027</v>
      </c>
      <c r="E30" s="2">
        <v>1603619</v>
      </c>
      <c r="F30" s="3">
        <v>2695000</v>
      </c>
      <c r="G30" s="1">
        <v>4295000</v>
      </c>
      <c r="H30" s="4">
        <v>4295000</v>
      </c>
      <c r="I30" s="5">
        <v>2190000</v>
      </c>
      <c r="J30" s="1">
        <v>2390000</v>
      </c>
      <c r="K30" s="2">
        <v>2100000</v>
      </c>
    </row>
    <row r="31" spans="1:11" ht="13.15" customHeight="1" x14ac:dyDescent="0.25">
      <c r="A31" s="46" t="s">
        <v>44</v>
      </c>
      <c r="B31" s="28" t="s">
        <v>20</v>
      </c>
      <c r="C31" s="36">
        <v>1330293</v>
      </c>
      <c r="D31" s="36">
        <v>789490</v>
      </c>
      <c r="E31" s="37">
        <v>949086</v>
      </c>
      <c r="F31" s="38">
        <v>1406500</v>
      </c>
      <c r="G31" s="36">
        <v>1366500</v>
      </c>
      <c r="H31" s="39">
        <v>1366500</v>
      </c>
      <c r="I31" s="40">
        <v>845000</v>
      </c>
      <c r="J31" s="36">
        <v>845000</v>
      </c>
      <c r="K31" s="37">
        <v>830000</v>
      </c>
    </row>
    <row r="32" spans="1:11" ht="13.15" customHeight="1" x14ac:dyDescent="0.25">
      <c r="A32" s="46" t="s">
        <v>45</v>
      </c>
      <c r="B32" s="28" t="s">
        <v>20</v>
      </c>
      <c r="C32" s="36">
        <v>2899700</v>
      </c>
      <c r="D32" s="36">
        <v>5201423</v>
      </c>
      <c r="E32" s="37">
        <v>8143389</v>
      </c>
      <c r="F32" s="38">
        <v>2373000</v>
      </c>
      <c r="G32" s="36">
        <v>4699000</v>
      </c>
      <c r="H32" s="39">
        <v>4699000</v>
      </c>
      <c r="I32" s="40">
        <v>3915000</v>
      </c>
      <c r="J32" s="36">
        <v>4215000</v>
      </c>
      <c r="K32" s="37">
        <v>4220000</v>
      </c>
    </row>
    <row r="33" spans="1:11" ht="13.15" customHeight="1" x14ac:dyDescent="0.25">
      <c r="A33" s="46" t="s">
        <v>46</v>
      </c>
      <c r="B33" s="48" t="s">
        <v>20</v>
      </c>
      <c r="C33" s="36">
        <v>2580650</v>
      </c>
      <c r="D33" s="36">
        <v>1388477</v>
      </c>
      <c r="E33" s="37">
        <v>4535995</v>
      </c>
      <c r="F33" s="38">
        <v>2000000</v>
      </c>
      <c r="G33" s="36">
        <v>4900000</v>
      </c>
      <c r="H33" s="39">
        <v>4900000</v>
      </c>
      <c r="I33" s="40">
        <v>2000000</v>
      </c>
      <c r="J33" s="36">
        <v>1500000</v>
      </c>
      <c r="K33" s="37">
        <v>1500000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240996</v>
      </c>
      <c r="D40" s="29">
        <f t="shared" ref="D40:K40" si="7">D50+D53+D54+D57+D60+D61+SUM(D64:D70)+D73</f>
        <v>54918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129412</v>
      </c>
      <c r="D45" s="36">
        <v>54918</v>
      </c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129412</v>
      </c>
      <c r="D50" s="29">
        <f t="shared" ref="D50:K50" si="8">SUM(D41:D49)</f>
        <v>54918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111584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111584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181986</v>
      </c>
      <c r="D75" s="29">
        <f t="shared" ref="D75:K75" si="14">D85+D88+D89+D92+D95+D96+SUM(D99:D105)+D108</f>
        <v>186388</v>
      </c>
      <c r="E75" s="30">
        <f t="shared" si="14"/>
        <v>426820</v>
      </c>
      <c r="F75" s="31">
        <f t="shared" si="14"/>
        <v>100000</v>
      </c>
      <c r="G75" s="29">
        <f t="shared" si="14"/>
        <v>195000</v>
      </c>
      <c r="H75" s="32">
        <f t="shared" si="14"/>
        <v>195000</v>
      </c>
      <c r="I75" s="33">
        <f t="shared" si="14"/>
        <v>100000</v>
      </c>
      <c r="J75" s="29">
        <f t="shared" si="14"/>
        <v>100000</v>
      </c>
      <c r="K75" s="30">
        <f t="shared" si="14"/>
        <v>100000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181986</v>
      </c>
      <c r="D79" s="36">
        <v>186388</v>
      </c>
      <c r="E79" s="37">
        <v>426820</v>
      </c>
      <c r="F79" s="38">
        <v>100000</v>
      </c>
      <c r="G79" s="36">
        <v>195000</v>
      </c>
      <c r="H79" s="39">
        <v>195000</v>
      </c>
      <c r="I79" s="40">
        <v>100000</v>
      </c>
      <c r="J79" s="36">
        <v>100000</v>
      </c>
      <c r="K79" s="37">
        <v>100000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181986</v>
      </c>
      <c r="D85" s="29">
        <f t="shared" ref="D85:K85" si="15">SUM(D76:D84)</f>
        <v>186388</v>
      </c>
      <c r="E85" s="30">
        <f t="shared" si="15"/>
        <v>426820</v>
      </c>
      <c r="F85" s="31">
        <f t="shared" si="15"/>
        <v>100000</v>
      </c>
      <c r="G85" s="29">
        <f t="shared" si="15"/>
        <v>195000</v>
      </c>
      <c r="H85" s="32">
        <f t="shared" si="15"/>
        <v>195000</v>
      </c>
      <c r="I85" s="33">
        <f t="shared" si="15"/>
        <v>100000</v>
      </c>
      <c r="J85" s="29">
        <f t="shared" si="15"/>
        <v>100000</v>
      </c>
      <c r="K85" s="30">
        <f t="shared" si="15"/>
        <v>100000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10423992</v>
      </c>
      <c r="D110" s="29">
        <f t="shared" ref="D110:K110" si="21">D120+D123+D124+D127+D130+D131+SUM(D134:D140)+D143</f>
        <v>16541371</v>
      </c>
      <c r="E110" s="30">
        <f t="shared" si="21"/>
        <v>19582518</v>
      </c>
      <c r="F110" s="31">
        <f t="shared" si="21"/>
        <v>38500000</v>
      </c>
      <c r="G110" s="29">
        <f t="shared" si="21"/>
        <v>151738000</v>
      </c>
      <c r="H110" s="32">
        <f t="shared" si="21"/>
        <v>151738000</v>
      </c>
      <c r="I110" s="33">
        <f t="shared" si="21"/>
        <v>10500000</v>
      </c>
      <c r="J110" s="29">
        <f t="shared" si="21"/>
        <v>10500000</v>
      </c>
      <c r="K110" s="30">
        <f t="shared" si="21"/>
        <v>10000000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1529021</v>
      </c>
      <c r="F113" s="38">
        <v>28500000</v>
      </c>
      <c r="G113" s="36">
        <v>30482000</v>
      </c>
      <c r="H113" s="39">
        <v>30482000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181986</v>
      </c>
      <c r="D114" s="36">
        <v>186388</v>
      </c>
      <c r="E114" s="37">
        <v>426820</v>
      </c>
      <c r="F114" s="38">
        <v>100000</v>
      </c>
      <c r="G114" s="36">
        <v>195000</v>
      </c>
      <c r="H114" s="39">
        <v>195000</v>
      </c>
      <c r="I114" s="40">
        <v>100000</v>
      </c>
      <c r="J114" s="36">
        <v>100000</v>
      </c>
      <c r="K114" s="37">
        <v>100000</v>
      </c>
    </row>
    <row r="115" spans="1:11" ht="13.15" customHeight="1" x14ac:dyDescent="0.25">
      <c r="A115" s="35" t="s">
        <v>24</v>
      </c>
      <c r="B115" s="28" t="s">
        <v>20</v>
      </c>
      <c r="C115" s="36">
        <v>129412</v>
      </c>
      <c r="D115" s="36">
        <v>54918</v>
      </c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1499999</v>
      </c>
      <c r="D116" s="36"/>
      <c r="E116" s="37"/>
      <c r="F116" s="38"/>
      <c r="G116" s="36">
        <v>100000000</v>
      </c>
      <c r="H116" s="39">
        <v>100000000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1811397</v>
      </c>
      <c r="D120" s="29">
        <f t="shared" ref="D120:K120" si="22">SUM(D111:D119)</f>
        <v>241306</v>
      </c>
      <c r="E120" s="30">
        <f t="shared" si="22"/>
        <v>1955841</v>
      </c>
      <c r="F120" s="31">
        <f t="shared" si="22"/>
        <v>28600000</v>
      </c>
      <c r="G120" s="29">
        <f t="shared" si="22"/>
        <v>130677000</v>
      </c>
      <c r="H120" s="32">
        <f t="shared" si="22"/>
        <v>130677000</v>
      </c>
      <c r="I120" s="33">
        <f t="shared" si="22"/>
        <v>100000</v>
      </c>
      <c r="J120" s="29">
        <f t="shared" si="22"/>
        <v>100000</v>
      </c>
      <c r="K120" s="30">
        <f t="shared" si="22"/>
        <v>100000</v>
      </c>
    </row>
    <row r="121" spans="1:11" ht="13.15" customHeight="1" x14ac:dyDescent="0.25">
      <c r="A121" s="47" t="s">
        <v>31</v>
      </c>
      <c r="B121" s="48" t="s">
        <v>20</v>
      </c>
      <c r="C121" s="36">
        <v>111584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52100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111584</v>
      </c>
      <c r="D123" s="49">
        <f t="shared" si="23"/>
        <v>0</v>
      </c>
      <c r="E123" s="50">
        <f t="shared" si="23"/>
        <v>52100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701585</v>
      </c>
      <c r="D128" s="36">
        <v>6116648</v>
      </c>
      <c r="E128" s="37">
        <v>1064031</v>
      </c>
      <c r="F128" s="38">
        <v>1425500</v>
      </c>
      <c r="G128" s="36">
        <v>3120500</v>
      </c>
      <c r="H128" s="39">
        <v>3120500</v>
      </c>
      <c r="I128" s="40">
        <v>1450000</v>
      </c>
      <c r="J128" s="36">
        <v>1450000</v>
      </c>
      <c r="K128" s="37">
        <v>1250000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701585</v>
      </c>
      <c r="D130" s="49">
        <f t="shared" si="25"/>
        <v>6116648</v>
      </c>
      <c r="E130" s="50">
        <f t="shared" si="25"/>
        <v>1064031</v>
      </c>
      <c r="F130" s="51">
        <f t="shared" si="25"/>
        <v>1425500</v>
      </c>
      <c r="G130" s="49">
        <f t="shared" si="25"/>
        <v>3120500</v>
      </c>
      <c r="H130" s="52">
        <f t="shared" si="25"/>
        <v>3120500</v>
      </c>
      <c r="I130" s="53">
        <f t="shared" si="25"/>
        <v>1450000</v>
      </c>
      <c r="J130" s="49">
        <f t="shared" si="25"/>
        <v>1450000</v>
      </c>
      <c r="K130" s="50">
        <f t="shared" si="25"/>
        <v>1250000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310000</v>
      </c>
      <c r="E133" s="42">
        <v>1278457</v>
      </c>
      <c r="F133" s="43"/>
      <c r="G133" s="41">
        <v>2680000</v>
      </c>
      <c r="H133" s="44">
        <v>2680000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310000</v>
      </c>
      <c r="E134" s="30">
        <f t="shared" si="26"/>
        <v>1278457</v>
      </c>
      <c r="F134" s="31">
        <f t="shared" si="26"/>
        <v>0</v>
      </c>
      <c r="G134" s="29">
        <f t="shared" si="26"/>
        <v>2680000</v>
      </c>
      <c r="H134" s="32">
        <f t="shared" si="26"/>
        <v>2680000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988783</v>
      </c>
      <c r="D135" s="1">
        <v>2494027</v>
      </c>
      <c r="E135" s="2">
        <v>1603619</v>
      </c>
      <c r="F135" s="3">
        <v>2695000</v>
      </c>
      <c r="G135" s="1">
        <v>4295000</v>
      </c>
      <c r="H135" s="4">
        <v>4295000</v>
      </c>
      <c r="I135" s="5">
        <v>2190000</v>
      </c>
      <c r="J135" s="1">
        <v>2390000</v>
      </c>
      <c r="K135" s="2">
        <v>2100000</v>
      </c>
    </row>
    <row r="136" spans="1:11" ht="13.15" customHeight="1" x14ac:dyDescent="0.25">
      <c r="A136" s="46" t="s">
        <v>44</v>
      </c>
      <c r="B136" s="28" t="s">
        <v>20</v>
      </c>
      <c r="C136" s="36">
        <v>1330293</v>
      </c>
      <c r="D136" s="36">
        <v>789490</v>
      </c>
      <c r="E136" s="37">
        <v>949086</v>
      </c>
      <c r="F136" s="38">
        <v>1406500</v>
      </c>
      <c r="G136" s="36">
        <v>1366500</v>
      </c>
      <c r="H136" s="39">
        <v>1366500</v>
      </c>
      <c r="I136" s="40">
        <v>845000</v>
      </c>
      <c r="J136" s="36">
        <v>845000</v>
      </c>
      <c r="K136" s="37">
        <v>830000</v>
      </c>
    </row>
    <row r="137" spans="1:11" ht="13.15" customHeight="1" x14ac:dyDescent="0.25">
      <c r="A137" s="46" t="s">
        <v>45</v>
      </c>
      <c r="B137" s="28" t="s">
        <v>20</v>
      </c>
      <c r="C137" s="36">
        <v>2899700</v>
      </c>
      <c r="D137" s="36">
        <v>5201423</v>
      </c>
      <c r="E137" s="37">
        <v>8143389</v>
      </c>
      <c r="F137" s="38">
        <v>2373000</v>
      </c>
      <c r="G137" s="36">
        <v>4699000</v>
      </c>
      <c r="H137" s="39">
        <v>4699000</v>
      </c>
      <c r="I137" s="40">
        <v>3915000</v>
      </c>
      <c r="J137" s="36">
        <v>4215000</v>
      </c>
      <c r="K137" s="37">
        <v>4220000</v>
      </c>
    </row>
    <row r="138" spans="1:11" ht="13.15" customHeight="1" x14ac:dyDescent="0.25">
      <c r="A138" s="46" t="s">
        <v>46</v>
      </c>
      <c r="B138" s="48" t="s">
        <v>20</v>
      </c>
      <c r="C138" s="36">
        <v>2580650</v>
      </c>
      <c r="D138" s="36">
        <v>1388477</v>
      </c>
      <c r="E138" s="37">
        <v>4535995</v>
      </c>
      <c r="F138" s="38">
        <v>2000000</v>
      </c>
      <c r="G138" s="36">
        <v>4900000</v>
      </c>
      <c r="H138" s="39">
        <v>4900000</v>
      </c>
      <c r="I138" s="40">
        <v>2000000</v>
      </c>
      <c r="J138" s="36">
        <v>1500000</v>
      </c>
      <c r="K138" s="37">
        <v>1500000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10423992</v>
      </c>
      <c r="D144" s="62">
        <f t="shared" si="28"/>
        <v>16541371</v>
      </c>
      <c r="E144" s="63">
        <f t="shared" si="28"/>
        <v>19582518</v>
      </c>
      <c r="F144" s="64">
        <f t="shared" si="28"/>
        <v>38500000</v>
      </c>
      <c r="G144" s="62">
        <f t="shared" si="28"/>
        <v>151738000</v>
      </c>
      <c r="H144" s="65">
        <f t="shared" si="28"/>
        <v>151738000</v>
      </c>
      <c r="I144" s="66">
        <f t="shared" si="28"/>
        <v>10500000</v>
      </c>
      <c r="J144" s="62">
        <f t="shared" si="28"/>
        <v>10500000</v>
      </c>
      <c r="K144" s="63">
        <f t="shared" si="28"/>
        <v>10000000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2402453</v>
      </c>
      <c r="D146" s="29">
        <f t="shared" ref="D146:K146" si="29">D156+D159+D160+D163+D166+D167+SUM(D170:D176)+D179</f>
        <v>97568252</v>
      </c>
      <c r="E146" s="30">
        <f t="shared" si="29"/>
        <v>106380559</v>
      </c>
      <c r="F146" s="31">
        <f t="shared" si="29"/>
        <v>139374791</v>
      </c>
      <c r="G146" s="29">
        <f t="shared" si="29"/>
        <v>150532791</v>
      </c>
      <c r="H146" s="32">
        <f t="shared" si="29"/>
        <v>150532791</v>
      </c>
      <c r="I146" s="33">
        <f t="shared" si="29"/>
        <v>249509091</v>
      </c>
      <c r="J146" s="29">
        <f t="shared" si="29"/>
        <v>248805391</v>
      </c>
      <c r="K146" s="30">
        <f t="shared" si="29"/>
        <v>247601691</v>
      </c>
    </row>
    <row r="147" spans="1:11" ht="13.15" customHeight="1" x14ac:dyDescent="0.25">
      <c r="A147" s="35" t="s">
        <v>19</v>
      </c>
      <c r="B147" s="28" t="s">
        <v>20</v>
      </c>
      <c r="C147" s="36">
        <v>-8442</v>
      </c>
      <c r="D147" s="36">
        <v>138070</v>
      </c>
      <c r="E147" s="37">
        <v>129628</v>
      </c>
      <c r="F147" s="38">
        <v>129627</v>
      </c>
      <c r="G147" s="36">
        <v>129627</v>
      </c>
      <c r="H147" s="39">
        <v>129627</v>
      </c>
      <c r="I147" s="40">
        <v>80359</v>
      </c>
      <c r="J147" s="36">
        <v>80359</v>
      </c>
      <c r="K147" s="37">
        <v>80359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7822</v>
      </c>
      <c r="D149" s="36">
        <v>1290846</v>
      </c>
      <c r="E149" s="37">
        <v>1266372</v>
      </c>
      <c r="F149" s="38">
        <v>29787202</v>
      </c>
      <c r="G149" s="36">
        <v>31769202</v>
      </c>
      <c r="H149" s="39">
        <v>31769202</v>
      </c>
      <c r="I149" s="40">
        <v>44353695</v>
      </c>
      <c r="J149" s="36">
        <v>44353695</v>
      </c>
      <c r="K149" s="37">
        <v>44353695</v>
      </c>
    </row>
    <row r="150" spans="1:11" ht="13.15" customHeight="1" x14ac:dyDescent="0.25">
      <c r="A150" s="35" t="s">
        <v>23</v>
      </c>
      <c r="B150" s="28" t="s">
        <v>20</v>
      </c>
      <c r="C150" s="36">
        <v>-92685</v>
      </c>
      <c r="D150" s="36">
        <v>1487786</v>
      </c>
      <c r="E150" s="37">
        <v>1059335</v>
      </c>
      <c r="F150" s="38">
        <v>1395093</v>
      </c>
      <c r="G150" s="36">
        <v>1395093</v>
      </c>
      <c r="H150" s="39">
        <v>1395093</v>
      </c>
      <c r="I150" s="40">
        <v>1390578</v>
      </c>
      <c r="J150" s="36">
        <v>1390578</v>
      </c>
      <c r="K150" s="37">
        <v>1390578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1499999</v>
      </c>
      <c r="D152" s="36"/>
      <c r="E152" s="37">
        <v>469177</v>
      </c>
      <c r="F152" s="38">
        <v>-4168</v>
      </c>
      <c r="G152" s="36">
        <v>-4168</v>
      </c>
      <c r="H152" s="39">
        <v>-4168</v>
      </c>
      <c r="I152" s="40">
        <v>101487495</v>
      </c>
      <c r="J152" s="36">
        <v>101487495</v>
      </c>
      <c r="K152" s="37">
        <v>101487495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-6438</v>
      </c>
      <c r="D155" s="41">
        <v>-56435</v>
      </c>
      <c r="E155" s="42">
        <v>-27752</v>
      </c>
      <c r="F155" s="43"/>
      <c r="G155" s="41"/>
      <c r="H155" s="44"/>
      <c r="I155" s="45">
        <v>266938</v>
      </c>
      <c r="J155" s="41">
        <v>266938</v>
      </c>
      <c r="K155" s="42">
        <v>266938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1400256</v>
      </c>
      <c r="D156" s="36">
        <f t="shared" ref="D156:K156" si="30">SUM(D147:D155)</f>
        <v>2860267</v>
      </c>
      <c r="E156" s="37">
        <f t="shared" si="30"/>
        <v>2896760</v>
      </c>
      <c r="F156" s="38">
        <f t="shared" si="30"/>
        <v>31307754</v>
      </c>
      <c r="G156" s="36">
        <f t="shared" si="30"/>
        <v>33289754</v>
      </c>
      <c r="H156" s="39">
        <f t="shared" si="30"/>
        <v>33289754</v>
      </c>
      <c r="I156" s="40">
        <f t="shared" si="30"/>
        <v>147579065</v>
      </c>
      <c r="J156" s="36">
        <f t="shared" si="30"/>
        <v>147579065</v>
      </c>
      <c r="K156" s="37">
        <f t="shared" si="30"/>
        <v>147579065</v>
      </c>
    </row>
    <row r="157" spans="1:11" ht="0.95" customHeight="1" x14ac:dyDescent="0.25">
      <c r="A157" s="47"/>
      <c r="B157" s="48" t="s">
        <v>20</v>
      </c>
      <c r="C157" s="36">
        <v>-1848882</v>
      </c>
      <c r="D157" s="36">
        <v>18899553</v>
      </c>
      <c r="E157" s="37">
        <v>17025947</v>
      </c>
      <c r="F157" s="38">
        <v>16775846</v>
      </c>
      <c r="G157" s="36">
        <v>16775846</v>
      </c>
      <c r="H157" s="39">
        <v>16775846</v>
      </c>
      <c r="I157" s="40">
        <v>6195174</v>
      </c>
      <c r="J157" s="36">
        <v>6195174</v>
      </c>
      <c r="K157" s="37">
        <v>6195174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-1848882</v>
      </c>
      <c r="D159" s="36">
        <v>18899553</v>
      </c>
      <c r="E159" s="37">
        <v>17025947</v>
      </c>
      <c r="F159" s="38">
        <v>16775846</v>
      </c>
      <c r="G159" s="36">
        <v>16775846</v>
      </c>
      <c r="H159" s="39">
        <v>16775846</v>
      </c>
      <c r="I159" s="40">
        <v>6195174</v>
      </c>
      <c r="J159" s="36">
        <v>6195174</v>
      </c>
      <c r="K159" s="37">
        <v>6195174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-33210</v>
      </c>
      <c r="D161" s="1">
        <v>4410866</v>
      </c>
      <c r="E161" s="2">
        <v>4377656</v>
      </c>
      <c r="F161" s="3">
        <v>4344174</v>
      </c>
      <c r="G161" s="1">
        <v>4344174</v>
      </c>
      <c r="H161" s="4">
        <v>4344174</v>
      </c>
      <c r="I161" s="5">
        <v>4310963</v>
      </c>
      <c r="J161" s="1">
        <v>4277753</v>
      </c>
      <c r="K161" s="2">
        <v>4244543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-33210</v>
      </c>
      <c r="D163" s="36">
        <v>4410866</v>
      </c>
      <c r="E163" s="37">
        <v>4377656</v>
      </c>
      <c r="F163" s="38">
        <v>4344174</v>
      </c>
      <c r="G163" s="36">
        <v>4344174</v>
      </c>
      <c r="H163" s="39">
        <v>4344174</v>
      </c>
      <c r="I163" s="40">
        <v>4310963</v>
      </c>
      <c r="J163" s="36">
        <v>4277753</v>
      </c>
      <c r="K163" s="37">
        <v>4244543</v>
      </c>
    </row>
    <row r="164" spans="1:11" ht="0.95" customHeight="1" x14ac:dyDescent="0.25">
      <c r="A164" s="47"/>
      <c r="B164" s="48" t="s">
        <v>20</v>
      </c>
      <c r="C164" s="36">
        <v>1086037</v>
      </c>
      <c r="D164" s="36">
        <v>17403710</v>
      </c>
      <c r="E164" s="37">
        <v>19220643</v>
      </c>
      <c r="F164" s="38">
        <v>18168662</v>
      </c>
      <c r="G164" s="36">
        <v>19863662</v>
      </c>
      <c r="H164" s="39">
        <v>19863662</v>
      </c>
      <c r="I164" s="40">
        <v>14911717</v>
      </c>
      <c r="J164" s="36">
        <v>14911717</v>
      </c>
      <c r="K164" s="37">
        <v>14711717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1086037</v>
      </c>
      <c r="D166" s="36">
        <v>17403710</v>
      </c>
      <c r="E166" s="37">
        <v>19220643</v>
      </c>
      <c r="F166" s="38">
        <v>18168662</v>
      </c>
      <c r="G166" s="36">
        <v>19863662</v>
      </c>
      <c r="H166" s="39">
        <v>19863662</v>
      </c>
      <c r="I166" s="40">
        <v>14911717</v>
      </c>
      <c r="J166" s="36">
        <v>14911717</v>
      </c>
      <c r="K166" s="37">
        <v>14711717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-88222</v>
      </c>
      <c r="D168" s="1">
        <v>1303735</v>
      </c>
      <c r="E168" s="2">
        <v>1715748</v>
      </c>
      <c r="F168" s="3">
        <v>1820581</v>
      </c>
      <c r="G168" s="1">
        <v>2420581</v>
      </c>
      <c r="H168" s="4">
        <v>2420581</v>
      </c>
      <c r="I168" s="5">
        <v>2399050</v>
      </c>
      <c r="J168" s="1">
        <v>2419617</v>
      </c>
      <c r="K168" s="2">
        <v>2440184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-88222</v>
      </c>
      <c r="D170" s="36">
        <v>1303735</v>
      </c>
      <c r="E170" s="37">
        <v>1715748</v>
      </c>
      <c r="F170" s="38">
        <v>1820581</v>
      </c>
      <c r="G170" s="36">
        <v>2420581</v>
      </c>
      <c r="H170" s="39">
        <v>2420581</v>
      </c>
      <c r="I170" s="40">
        <v>2399050</v>
      </c>
      <c r="J170" s="36">
        <v>2419617</v>
      </c>
      <c r="K170" s="37">
        <v>2440184</v>
      </c>
    </row>
    <row r="171" spans="1:11" ht="13.15" customHeight="1" x14ac:dyDescent="0.25">
      <c r="A171" s="46" t="s">
        <v>43</v>
      </c>
      <c r="B171" s="28" t="s">
        <v>20</v>
      </c>
      <c r="C171" s="1">
        <v>-593463</v>
      </c>
      <c r="D171" s="1">
        <v>3350319</v>
      </c>
      <c r="E171" s="2">
        <v>2998457</v>
      </c>
      <c r="F171" s="3">
        <v>2153612</v>
      </c>
      <c r="G171" s="1">
        <v>2153612</v>
      </c>
      <c r="H171" s="4">
        <v>2153612</v>
      </c>
      <c r="I171" s="5">
        <v>11876122</v>
      </c>
      <c r="J171" s="1">
        <v>11866607</v>
      </c>
      <c r="K171" s="2">
        <v>11776607</v>
      </c>
    </row>
    <row r="172" spans="1:11" ht="13.15" customHeight="1" x14ac:dyDescent="0.25">
      <c r="A172" s="46" t="s">
        <v>44</v>
      </c>
      <c r="B172" s="28" t="s">
        <v>20</v>
      </c>
      <c r="C172" s="36">
        <v>1016055</v>
      </c>
      <c r="D172" s="36">
        <v>1517102</v>
      </c>
      <c r="E172" s="37">
        <v>1979683</v>
      </c>
      <c r="F172" s="38">
        <v>2496112</v>
      </c>
      <c r="G172" s="36">
        <v>2456112</v>
      </c>
      <c r="H172" s="39">
        <v>2456112</v>
      </c>
      <c r="I172" s="40">
        <v>4331184</v>
      </c>
      <c r="J172" s="36">
        <v>4331184</v>
      </c>
      <c r="K172" s="37">
        <v>4316184</v>
      </c>
    </row>
    <row r="173" spans="1:11" ht="13.15" customHeight="1" x14ac:dyDescent="0.25">
      <c r="A173" s="46" t="s">
        <v>45</v>
      </c>
      <c r="B173" s="28" t="s">
        <v>20</v>
      </c>
      <c r="C173" s="36">
        <v>889845</v>
      </c>
      <c r="D173" s="36">
        <v>10297653</v>
      </c>
      <c r="E173" s="37">
        <v>16882463</v>
      </c>
      <c r="F173" s="38">
        <v>25154718</v>
      </c>
      <c r="G173" s="36">
        <v>29175718</v>
      </c>
      <c r="H173" s="39">
        <v>29175718</v>
      </c>
      <c r="I173" s="40">
        <v>15976849</v>
      </c>
      <c r="J173" s="36">
        <v>16476849</v>
      </c>
      <c r="K173" s="37">
        <v>16281849</v>
      </c>
    </row>
    <row r="174" spans="1:11" ht="13.15" customHeight="1" x14ac:dyDescent="0.25">
      <c r="A174" s="46" t="s">
        <v>46</v>
      </c>
      <c r="B174" s="48" t="s">
        <v>20</v>
      </c>
      <c r="C174" s="36">
        <v>578979</v>
      </c>
      <c r="D174" s="36">
        <v>9748542</v>
      </c>
      <c r="E174" s="37">
        <v>11506697</v>
      </c>
      <c r="F174" s="38">
        <v>9376827</v>
      </c>
      <c r="G174" s="36">
        <v>12276827</v>
      </c>
      <c r="H174" s="39">
        <v>12276827</v>
      </c>
      <c r="I174" s="40">
        <v>14152462</v>
      </c>
      <c r="J174" s="36">
        <v>12970920</v>
      </c>
      <c r="K174" s="37">
        <v>12279863</v>
      </c>
    </row>
    <row r="175" spans="1:11" ht="13.15" customHeight="1" x14ac:dyDescent="0.25">
      <c r="A175" s="46" t="s">
        <v>47</v>
      </c>
      <c r="B175" s="28" t="s">
        <v>20</v>
      </c>
      <c r="C175" s="36">
        <v>-4942</v>
      </c>
      <c r="D175" s="36">
        <v>27776505</v>
      </c>
      <c r="E175" s="37">
        <v>27776505</v>
      </c>
      <c r="F175" s="38">
        <v>27776505</v>
      </c>
      <c r="G175" s="36">
        <v>27776505</v>
      </c>
      <c r="H175" s="39">
        <v>27776505</v>
      </c>
      <c r="I175" s="40">
        <v>27776505</v>
      </c>
      <c r="J175" s="36">
        <v>27776505</v>
      </c>
      <c r="K175" s="37">
        <v>27776505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2402453</v>
      </c>
      <c r="D180" s="62">
        <f t="shared" ref="D180:K180" si="31">D156+D159+D160+D163+D166+D167+SUM(D170:D176)+D179</f>
        <v>97568252</v>
      </c>
      <c r="E180" s="63">
        <f t="shared" si="31"/>
        <v>106380559</v>
      </c>
      <c r="F180" s="64">
        <f t="shared" si="31"/>
        <v>139374791</v>
      </c>
      <c r="G180" s="62">
        <f t="shared" si="31"/>
        <v>150532791</v>
      </c>
      <c r="H180" s="65">
        <f t="shared" si="31"/>
        <v>150532791</v>
      </c>
      <c r="I180" s="66">
        <f t="shared" si="31"/>
        <v>249509091</v>
      </c>
      <c r="J180" s="62">
        <f t="shared" si="31"/>
        <v>248805391</v>
      </c>
      <c r="K180" s="63">
        <f t="shared" si="31"/>
        <v>247601691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8148648</v>
      </c>
      <c r="D183" s="36">
        <v>8104464</v>
      </c>
      <c r="E183" s="37">
        <v>10120876</v>
      </c>
      <c r="F183" s="38">
        <v>11203700</v>
      </c>
      <c r="G183" s="36">
        <v>11203700</v>
      </c>
      <c r="H183" s="39">
        <v>11203700</v>
      </c>
      <c r="I183" s="40">
        <v>11203700</v>
      </c>
      <c r="J183" s="36">
        <v>11203700</v>
      </c>
      <c r="K183" s="37">
        <v>11203700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11048123</v>
      </c>
      <c r="D184" s="29">
        <f t="shared" ref="D184:K184" si="32">D194+D197+D198+D201+D204+D205+SUM(D208:D214)+D217</f>
        <v>13323134</v>
      </c>
      <c r="E184" s="30">
        <f t="shared" si="32"/>
        <v>16059430</v>
      </c>
      <c r="F184" s="31">
        <f t="shared" si="32"/>
        <v>11706362</v>
      </c>
      <c r="G184" s="29">
        <f t="shared" si="32"/>
        <v>21974328</v>
      </c>
      <c r="H184" s="32">
        <f t="shared" si="32"/>
        <v>21974328</v>
      </c>
      <c r="I184" s="33">
        <f t="shared" si="32"/>
        <v>10423887</v>
      </c>
      <c r="J184" s="29">
        <f t="shared" si="32"/>
        <v>10082187</v>
      </c>
      <c r="K184" s="30">
        <f t="shared" si="32"/>
        <v>9992732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3379133</v>
      </c>
      <c r="D188" s="36">
        <v>3770105</v>
      </c>
      <c r="E188" s="37">
        <v>3689319</v>
      </c>
      <c r="F188" s="38">
        <v>1825379</v>
      </c>
      <c r="G188" s="36">
        <v>4816331</v>
      </c>
      <c r="H188" s="39">
        <v>4816331</v>
      </c>
      <c r="I188" s="40">
        <v>3586434</v>
      </c>
      <c r="J188" s="36">
        <v>3586434</v>
      </c>
      <c r="K188" s="37">
        <v>3586434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3379133</v>
      </c>
      <c r="D194" s="29">
        <f t="shared" ref="D194:K194" si="33">SUM(D185:D193)</f>
        <v>3770105</v>
      </c>
      <c r="E194" s="30">
        <f t="shared" si="33"/>
        <v>3689319</v>
      </c>
      <c r="F194" s="31">
        <f t="shared" si="33"/>
        <v>1825379</v>
      </c>
      <c r="G194" s="29">
        <f t="shared" si="33"/>
        <v>4816331</v>
      </c>
      <c r="H194" s="32">
        <f t="shared" si="33"/>
        <v>4816331</v>
      </c>
      <c r="I194" s="33">
        <f t="shared" si="33"/>
        <v>3586434</v>
      </c>
      <c r="J194" s="29">
        <f t="shared" si="33"/>
        <v>3586434</v>
      </c>
      <c r="K194" s="30">
        <f t="shared" si="33"/>
        <v>3586434</v>
      </c>
    </row>
    <row r="195" spans="1:11" ht="13.15" customHeight="1" x14ac:dyDescent="0.25">
      <c r="A195" s="47" t="s">
        <v>31</v>
      </c>
      <c r="B195" s="48" t="s">
        <v>20</v>
      </c>
      <c r="C195" s="36">
        <v>114396</v>
      </c>
      <c r="D195" s="36">
        <v>180433</v>
      </c>
      <c r="E195" s="37">
        <v>209775</v>
      </c>
      <c r="F195" s="38">
        <v>199260</v>
      </c>
      <c r="G195" s="36">
        <v>139260</v>
      </c>
      <c r="H195" s="39">
        <v>139260</v>
      </c>
      <c r="I195" s="40">
        <v>277971</v>
      </c>
      <c r="J195" s="36">
        <v>277971</v>
      </c>
      <c r="K195" s="37">
        <v>277971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114396</v>
      </c>
      <c r="D197" s="49">
        <f t="shared" si="34"/>
        <v>180433</v>
      </c>
      <c r="E197" s="50">
        <f t="shared" si="34"/>
        <v>209775</v>
      </c>
      <c r="F197" s="51">
        <f t="shared" si="34"/>
        <v>199260</v>
      </c>
      <c r="G197" s="49">
        <f t="shared" si="34"/>
        <v>139260</v>
      </c>
      <c r="H197" s="52">
        <f t="shared" si="34"/>
        <v>139260</v>
      </c>
      <c r="I197" s="53">
        <f t="shared" si="34"/>
        <v>277971</v>
      </c>
      <c r="J197" s="49">
        <f t="shared" si="34"/>
        <v>277971</v>
      </c>
      <c r="K197" s="50">
        <f t="shared" si="34"/>
        <v>277971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2537759</v>
      </c>
      <c r="D202" s="36">
        <v>2128735</v>
      </c>
      <c r="E202" s="37">
        <v>2398840</v>
      </c>
      <c r="F202" s="38">
        <v>2121989</v>
      </c>
      <c r="G202" s="36">
        <v>3499239</v>
      </c>
      <c r="H202" s="39">
        <v>3499239</v>
      </c>
      <c r="I202" s="40">
        <v>2156395</v>
      </c>
      <c r="J202" s="36">
        <v>2162395</v>
      </c>
      <c r="K202" s="37">
        <v>2162395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2537759</v>
      </c>
      <c r="D204" s="49">
        <f t="shared" si="36"/>
        <v>2128735</v>
      </c>
      <c r="E204" s="50">
        <f t="shared" si="36"/>
        <v>2398840</v>
      </c>
      <c r="F204" s="51">
        <f t="shared" si="36"/>
        <v>2121989</v>
      </c>
      <c r="G204" s="49">
        <f t="shared" si="36"/>
        <v>3499239</v>
      </c>
      <c r="H204" s="52">
        <f t="shared" si="36"/>
        <v>3499239</v>
      </c>
      <c r="I204" s="53">
        <f t="shared" si="36"/>
        <v>2156395</v>
      </c>
      <c r="J204" s="49">
        <f t="shared" si="36"/>
        <v>2162395</v>
      </c>
      <c r="K204" s="50">
        <f t="shared" si="36"/>
        <v>2162395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111076</v>
      </c>
      <c r="D209" s="1">
        <v>53003</v>
      </c>
      <c r="E209" s="2">
        <v>71312</v>
      </c>
      <c r="F209" s="3">
        <v>33710</v>
      </c>
      <c r="G209" s="1">
        <v>93710</v>
      </c>
      <c r="H209" s="4">
        <v>93710</v>
      </c>
      <c r="I209" s="5">
        <v>13853</v>
      </c>
      <c r="J209" s="1">
        <v>13853</v>
      </c>
      <c r="K209" s="2">
        <v>13853</v>
      </c>
    </row>
    <row r="210" spans="1:11" ht="13.15" customHeight="1" x14ac:dyDescent="0.25">
      <c r="A210" s="46" t="s">
        <v>44</v>
      </c>
      <c r="B210" s="28" t="s">
        <v>20</v>
      </c>
      <c r="C210" s="36">
        <v>1121</v>
      </c>
      <c r="D210" s="36">
        <v>2927</v>
      </c>
      <c r="E210" s="37">
        <v>2698</v>
      </c>
      <c r="F210" s="38">
        <v>30060</v>
      </c>
      <c r="G210" s="36">
        <v>30060</v>
      </c>
      <c r="H210" s="39">
        <v>30060</v>
      </c>
      <c r="I210" s="40">
        <v>24354</v>
      </c>
      <c r="J210" s="36">
        <v>24354</v>
      </c>
      <c r="K210" s="37">
        <v>24354</v>
      </c>
    </row>
    <row r="211" spans="1:11" ht="13.15" customHeight="1" x14ac:dyDescent="0.25">
      <c r="A211" s="46" t="s">
        <v>45</v>
      </c>
      <c r="B211" s="28" t="s">
        <v>20</v>
      </c>
      <c r="C211" s="36">
        <v>2051930</v>
      </c>
      <c r="D211" s="36">
        <v>4237349</v>
      </c>
      <c r="E211" s="37">
        <v>6138053</v>
      </c>
      <c r="F211" s="38">
        <v>4831738</v>
      </c>
      <c r="G211" s="36">
        <v>9986738</v>
      </c>
      <c r="H211" s="39">
        <v>9986738</v>
      </c>
      <c r="I211" s="40">
        <v>1462815</v>
      </c>
      <c r="J211" s="36">
        <v>1251485</v>
      </c>
      <c r="K211" s="37">
        <v>1162030</v>
      </c>
    </row>
    <row r="212" spans="1:11" ht="13.15" customHeight="1" x14ac:dyDescent="0.25">
      <c r="A212" s="46" t="s">
        <v>46</v>
      </c>
      <c r="B212" s="48" t="s">
        <v>20</v>
      </c>
      <c r="C212" s="36">
        <v>2852708</v>
      </c>
      <c r="D212" s="36">
        <v>2950582</v>
      </c>
      <c r="E212" s="37">
        <v>3549433</v>
      </c>
      <c r="F212" s="38">
        <v>2664226</v>
      </c>
      <c r="G212" s="36">
        <v>3408990</v>
      </c>
      <c r="H212" s="39">
        <v>3408990</v>
      </c>
      <c r="I212" s="40">
        <v>2902065</v>
      </c>
      <c r="J212" s="36">
        <v>2765695</v>
      </c>
      <c r="K212" s="37">
        <v>2765695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19196771</v>
      </c>
      <c r="D219" s="62">
        <f t="shared" si="39"/>
        <v>21427598</v>
      </c>
      <c r="E219" s="63">
        <f t="shared" si="39"/>
        <v>26180306</v>
      </c>
      <c r="F219" s="64">
        <f t="shared" si="39"/>
        <v>22910062</v>
      </c>
      <c r="G219" s="62">
        <f t="shared" si="39"/>
        <v>33178028</v>
      </c>
      <c r="H219" s="65">
        <f t="shared" si="39"/>
        <v>33178028</v>
      </c>
      <c r="I219" s="66">
        <f t="shared" si="39"/>
        <v>21627587</v>
      </c>
      <c r="J219" s="62">
        <f t="shared" si="39"/>
        <v>21285887</v>
      </c>
      <c r="K219" s="63">
        <f t="shared" si="39"/>
        <v>21196432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4.057773643724976E-2</v>
      </c>
      <c r="D221" s="6">
        <f t="shared" si="40"/>
        <v>1.4588029009203651E-2</v>
      </c>
      <c r="E221" s="7">
        <f t="shared" si="40"/>
        <v>2.1795971284183167E-2</v>
      </c>
      <c r="F221" s="8">
        <f t="shared" si="40"/>
        <v>2.5974025974025974E-3</v>
      </c>
      <c r="G221" s="6">
        <f t="shared" si="40"/>
        <v>1.2851098604172982E-3</v>
      </c>
      <c r="H221" s="9">
        <f t="shared" si="40"/>
        <v>1.2851098604172982E-3</v>
      </c>
      <c r="I221" s="10">
        <f t="shared" si="40"/>
        <v>9.5238095238095247E-3</v>
      </c>
      <c r="J221" s="6">
        <f t="shared" si="40"/>
        <v>9.5238095238095247E-3</v>
      </c>
      <c r="K221" s="7">
        <f t="shared" si="40"/>
        <v>0.01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5.1908242937969584E-2</v>
      </c>
      <c r="D222" s="6">
        <f t="shared" si="41"/>
        <v>2.9774455164462449E-2</v>
      </c>
      <c r="E222" s="7">
        <f t="shared" si="41"/>
        <v>4.2172238845728377E-2</v>
      </c>
      <c r="F222" s="8">
        <f t="shared" si="41"/>
        <v>8.9256227853298457E-3</v>
      </c>
      <c r="G222" s="6">
        <f t="shared" si="41"/>
        <v>1.7404964431393201E-2</v>
      </c>
      <c r="H222" s="9">
        <f t="shared" si="41"/>
        <v>1.7404964431393201E-2</v>
      </c>
      <c r="I222" s="10">
        <f t="shared" si="41"/>
        <v>8.9256227853298457E-3</v>
      </c>
      <c r="J222" s="6">
        <f t="shared" si="41"/>
        <v>8.9256227853298457E-3</v>
      </c>
      <c r="K222" s="7">
        <f t="shared" si="41"/>
        <v>8.9256227853298457E-3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4.4357947142842802</v>
      </c>
      <c r="D223" s="6">
        <f t="shared" si="42"/>
        <v>0.13840129691815728</v>
      </c>
      <c r="E223" s="7">
        <f t="shared" si="42"/>
        <v>0.15343676491232569</v>
      </c>
      <c r="F223" s="8">
        <f t="shared" si="42"/>
        <v>8.5103625690555018E-2</v>
      </c>
      <c r="G223" s="6">
        <f t="shared" si="42"/>
        <v>0.14836270419569056</v>
      </c>
      <c r="H223" s="9">
        <f t="shared" si="42"/>
        <v>0.14836270419569056</v>
      </c>
      <c r="I223" s="10">
        <f t="shared" si="42"/>
        <v>4.2183178626885504E-2</v>
      </c>
      <c r="J223" s="6">
        <f t="shared" si="42"/>
        <v>4.0920329271932725E-2</v>
      </c>
      <c r="K223" s="7">
        <f t="shared" si="42"/>
        <v>4.0759791870589208E-2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4.6056209662039409</v>
      </c>
      <c r="D224" s="6">
        <f t="shared" si="43"/>
        <v>0.14090799416777836</v>
      </c>
      <c r="E224" s="7">
        <f t="shared" si="43"/>
        <v>0.15751473530105548</v>
      </c>
      <c r="F224" s="8">
        <f t="shared" si="43"/>
        <v>8.5830611800249521E-2</v>
      </c>
      <c r="G224" s="6">
        <f t="shared" si="43"/>
        <v>0.14967927357238137</v>
      </c>
      <c r="H224" s="9">
        <f t="shared" si="43"/>
        <v>0.14967927357238137</v>
      </c>
      <c r="I224" s="10">
        <f t="shared" si="43"/>
        <v>4.2587856638330611E-2</v>
      </c>
      <c r="J224" s="6">
        <f t="shared" si="43"/>
        <v>4.1326196860700243E-2</v>
      </c>
      <c r="K224" s="7">
        <f t="shared" si="43"/>
        <v>4.1167686246927827E-2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98151413</v>
      </c>
      <c r="D5" s="29">
        <f t="shared" ref="D5:K5" si="0">D15+D18+D19+D22+D25+D26+SUM(D29:D35)+D38</f>
        <v>58278109</v>
      </c>
      <c r="E5" s="30">
        <f t="shared" si="0"/>
        <v>-88815746</v>
      </c>
      <c r="F5" s="31">
        <f t="shared" si="0"/>
        <v>45619666</v>
      </c>
      <c r="G5" s="29">
        <f t="shared" si="0"/>
        <v>40313179</v>
      </c>
      <c r="H5" s="32">
        <f t="shared" si="0"/>
        <v>40313179</v>
      </c>
      <c r="I5" s="33">
        <f t="shared" si="0"/>
        <v>26793987</v>
      </c>
      <c r="J5" s="29">
        <f t="shared" si="0"/>
        <v>19175259</v>
      </c>
      <c r="K5" s="30">
        <f t="shared" si="0"/>
        <v>22423261</v>
      </c>
    </row>
    <row r="6" spans="1:11" ht="13.15" customHeight="1" x14ac:dyDescent="0.25">
      <c r="A6" s="35" t="s">
        <v>19</v>
      </c>
      <c r="B6" s="28" t="s">
        <v>20</v>
      </c>
      <c r="C6" s="36">
        <v>9527721</v>
      </c>
      <c r="D6" s="36">
        <v>2169201</v>
      </c>
      <c r="E6" s="37">
        <v>15724912</v>
      </c>
      <c r="F6" s="38">
        <v>436187</v>
      </c>
      <c r="G6" s="36">
        <v>3</v>
      </c>
      <c r="H6" s="39">
        <v>3</v>
      </c>
      <c r="I6" s="40">
        <v>1532174</v>
      </c>
      <c r="J6" s="36">
        <v>1829783</v>
      </c>
      <c r="K6" s="37">
        <v>307174</v>
      </c>
    </row>
    <row r="7" spans="1:11" ht="13.15" customHeight="1" x14ac:dyDescent="0.25">
      <c r="A7" s="35" t="s">
        <v>21</v>
      </c>
      <c r="B7" s="28" t="s">
        <v>20</v>
      </c>
      <c r="C7" s="36">
        <v>10607215</v>
      </c>
      <c r="D7" s="36">
        <v>889371</v>
      </c>
      <c r="E7" s="37"/>
      <c r="F7" s="38"/>
      <c r="G7" s="36"/>
      <c r="H7" s="39"/>
      <c r="I7" s="40"/>
      <c r="J7" s="36">
        <v>1779783</v>
      </c>
      <c r="K7" s="37">
        <v>307174</v>
      </c>
    </row>
    <row r="8" spans="1:11" ht="13.15" customHeight="1" x14ac:dyDescent="0.25">
      <c r="A8" s="35" t="s">
        <v>22</v>
      </c>
      <c r="B8" s="28" t="s">
        <v>20</v>
      </c>
      <c r="C8" s="36">
        <v>1901472</v>
      </c>
      <c r="D8" s="36">
        <v>9040508</v>
      </c>
      <c r="E8" s="37">
        <v>591373</v>
      </c>
      <c r="F8" s="38">
        <v>3391304</v>
      </c>
      <c r="G8" s="36">
        <v>1037246</v>
      </c>
      <c r="H8" s="39">
        <v>1037246</v>
      </c>
      <c r="I8" s="40"/>
      <c r="J8" s="36">
        <v>573913</v>
      </c>
      <c r="K8" s="37">
        <v>518261</v>
      </c>
    </row>
    <row r="9" spans="1:11" ht="13.15" customHeight="1" x14ac:dyDescent="0.25">
      <c r="A9" s="35" t="s">
        <v>23</v>
      </c>
      <c r="B9" s="28" t="s">
        <v>20</v>
      </c>
      <c r="C9" s="36">
        <v>7103225</v>
      </c>
      <c r="D9" s="36">
        <v>20158946</v>
      </c>
      <c r="E9" s="37">
        <v>14874736</v>
      </c>
      <c r="F9" s="38">
        <v>19257827</v>
      </c>
      <c r="G9" s="36">
        <v>10275082</v>
      </c>
      <c r="H9" s="39">
        <v>10275082</v>
      </c>
      <c r="I9" s="40">
        <v>21265378</v>
      </c>
      <c r="J9" s="36">
        <v>8831997</v>
      </c>
      <c r="K9" s="37">
        <v>307174</v>
      </c>
    </row>
    <row r="10" spans="1:11" ht="13.15" customHeight="1" x14ac:dyDescent="0.25">
      <c r="A10" s="35" t="s">
        <v>24</v>
      </c>
      <c r="B10" s="28" t="s">
        <v>20</v>
      </c>
      <c r="C10" s="36">
        <v>7320558</v>
      </c>
      <c r="D10" s="36">
        <v>1053268</v>
      </c>
      <c r="E10" s="37">
        <v>1283873</v>
      </c>
      <c r="F10" s="38"/>
      <c r="G10" s="36">
        <v>1057527</v>
      </c>
      <c r="H10" s="39">
        <v>1057527</v>
      </c>
      <c r="I10" s="40"/>
      <c r="J10" s="36">
        <v>1779783</v>
      </c>
      <c r="K10" s="37">
        <v>307174</v>
      </c>
    </row>
    <row r="11" spans="1:11" ht="13.15" customHeight="1" x14ac:dyDescent="0.25">
      <c r="A11" s="35" t="s">
        <v>25</v>
      </c>
      <c r="B11" s="28" t="s">
        <v>20</v>
      </c>
      <c r="C11" s="36">
        <v>55392530</v>
      </c>
      <c r="D11" s="36">
        <v>18974933</v>
      </c>
      <c r="E11" s="37">
        <v>-124697707</v>
      </c>
      <c r="F11" s="38">
        <v>9000000</v>
      </c>
      <c r="G11" s="36">
        <v>6826237</v>
      </c>
      <c r="H11" s="39">
        <v>6826237</v>
      </c>
      <c r="I11" s="40">
        <v>100000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91852721</v>
      </c>
      <c r="D15" s="29">
        <f t="shared" ref="D15:K15" si="1">SUM(D6:D14)</f>
        <v>52286227</v>
      </c>
      <c r="E15" s="30">
        <f t="shared" si="1"/>
        <v>-92222813</v>
      </c>
      <c r="F15" s="31">
        <f t="shared" si="1"/>
        <v>32085318</v>
      </c>
      <c r="G15" s="29">
        <f t="shared" si="1"/>
        <v>19196095</v>
      </c>
      <c r="H15" s="32">
        <f t="shared" si="1"/>
        <v>19196095</v>
      </c>
      <c r="I15" s="33">
        <f t="shared" si="1"/>
        <v>22897552</v>
      </c>
      <c r="J15" s="29">
        <f t="shared" si="1"/>
        <v>14795259</v>
      </c>
      <c r="K15" s="30">
        <f t="shared" si="1"/>
        <v>1746957</v>
      </c>
    </row>
    <row r="16" spans="1:11" ht="13.15" customHeight="1" x14ac:dyDescent="0.25">
      <c r="A16" s="47" t="s">
        <v>31</v>
      </c>
      <c r="B16" s="48" t="s">
        <v>20</v>
      </c>
      <c r="C16" s="36">
        <v>1934306</v>
      </c>
      <c r="D16" s="36">
        <v>735636</v>
      </c>
      <c r="E16" s="37"/>
      <c r="F16" s="38">
        <v>2100000</v>
      </c>
      <c r="G16" s="36">
        <v>157500</v>
      </c>
      <c r="H16" s="39">
        <v>157500</v>
      </c>
      <c r="I16" s="40">
        <v>1000000</v>
      </c>
      <c r="J16" s="36">
        <v>200000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317471</v>
      </c>
      <c r="D17" s="41"/>
      <c r="E17" s="42">
        <v>583814</v>
      </c>
      <c r="F17" s="43"/>
      <c r="G17" s="41"/>
      <c r="H17" s="44"/>
      <c r="I17" s="45"/>
      <c r="J17" s="41">
        <v>230000</v>
      </c>
      <c r="K17" s="42">
        <v>17391304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2251777</v>
      </c>
      <c r="D18" s="49">
        <f t="shared" ref="D18:K18" si="2">SUM(D16:D17)</f>
        <v>735636</v>
      </c>
      <c r="E18" s="50">
        <f t="shared" si="2"/>
        <v>583814</v>
      </c>
      <c r="F18" s="51">
        <f t="shared" si="2"/>
        <v>2100000</v>
      </c>
      <c r="G18" s="49">
        <f t="shared" si="2"/>
        <v>157500</v>
      </c>
      <c r="H18" s="52">
        <f t="shared" si="2"/>
        <v>157500</v>
      </c>
      <c r="I18" s="53">
        <f t="shared" si="2"/>
        <v>1000000</v>
      </c>
      <c r="J18" s="49">
        <f t="shared" si="2"/>
        <v>430000</v>
      </c>
      <c r="K18" s="50">
        <f t="shared" si="2"/>
        <v>17391304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850000</v>
      </c>
      <c r="G23" s="36">
        <v>650000</v>
      </c>
      <c r="H23" s="39">
        <v>650000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500000</v>
      </c>
      <c r="G24" s="41">
        <v>132198</v>
      </c>
      <c r="H24" s="44">
        <v>132198</v>
      </c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1350000</v>
      </c>
      <c r="G25" s="49">
        <f t="shared" si="4"/>
        <v>782198</v>
      </c>
      <c r="H25" s="52">
        <f t="shared" si="4"/>
        <v>782198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>
        <v>340000</v>
      </c>
      <c r="H28" s="44">
        <v>340000</v>
      </c>
      <c r="I28" s="45">
        <v>80000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340000</v>
      </c>
      <c r="H29" s="32">
        <f t="shared" si="5"/>
        <v>340000</v>
      </c>
      <c r="I29" s="33">
        <f t="shared" si="5"/>
        <v>80000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636054</v>
      </c>
      <c r="D30" s="1">
        <v>2091087</v>
      </c>
      <c r="E30" s="2">
        <v>653259</v>
      </c>
      <c r="F30" s="3">
        <v>50000</v>
      </c>
      <c r="G30" s="1">
        <v>590517</v>
      </c>
      <c r="H30" s="4">
        <v>590517</v>
      </c>
      <c r="I30" s="5">
        <v>350000</v>
      </c>
      <c r="J30" s="1">
        <v>330000</v>
      </c>
      <c r="K30" s="2">
        <v>335000</v>
      </c>
    </row>
    <row r="31" spans="1:11" ht="13.15" customHeight="1" x14ac:dyDescent="0.25">
      <c r="A31" s="46" t="s">
        <v>44</v>
      </c>
      <c r="B31" s="28" t="s">
        <v>20</v>
      </c>
      <c r="C31" s="36">
        <v>-815</v>
      </c>
      <c r="D31" s="36">
        <v>1436002</v>
      </c>
      <c r="E31" s="37">
        <v>320287</v>
      </c>
      <c r="F31" s="38">
        <v>130000</v>
      </c>
      <c r="G31" s="36">
        <v>800999</v>
      </c>
      <c r="H31" s="39">
        <v>800999</v>
      </c>
      <c r="I31" s="40">
        <v>516435</v>
      </c>
      <c r="J31" s="36">
        <v>750000</v>
      </c>
      <c r="K31" s="37">
        <v>400000</v>
      </c>
    </row>
    <row r="32" spans="1:11" ht="13.15" customHeight="1" x14ac:dyDescent="0.25">
      <c r="A32" s="46" t="s">
        <v>45</v>
      </c>
      <c r="B32" s="28" t="s">
        <v>20</v>
      </c>
      <c r="C32" s="36">
        <v>2136610</v>
      </c>
      <c r="D32" s="36">
        <v>188584</v>
      </c>
      <c r="E32" s="37">
        <v>306477</v>
      </c>
      <c r="F32" s="38">
        <v>2856522</v>
      </c>
      <c r="G32" s="36">
        <v>6696032</v>
      </c>
      <c r="H32" s="39">
        <v>6696032</v>
      </c>
      <c r="I32" s="40">
        <v>950000</v>
      </c>
      <c r="J32" s="36">
        <v>1220000</v>
      </c>
      <c r="K32" s="37">
        <v>550000</v>
      </c>
    </row>
    <row r="33" spans="1:11" ht="13.15" customHeight="1" x14ac:dyDescent="0.25">
      <c r="A33" s="46" t="s">
        <v>46</v>
      </c>
      <c r="B33" s="48" t="s">
        <v>20</v>
      </c>
      <c r="C33" s="36">
        <v>1275066</v>
      </c>
      <c r="D33" s="36">
        <v>1540573</v>
      </c>
      <c r="E33" s="37">
        <v>1543230</v>
      </c>
      <c r="F33" s="38">
        <v>7047826</v>
      </c>
      <c r="G33" s="36">
        <v>11749838</v>
      </c>
      <c r="H33" s="39">
        <v>11749838</v>
      </c>
      <c r="I33" s="40">
        <v>1000000</v>
      </c>
      <c r="J33" s="36">
        <v>1650000</v>
      </c>
      <c r="K33" s="37">
        <v>2000000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4954868</v>
      </c>
      <c r="D40" s="29">
        <f t="shared" ref="D40:K40" si="7">D50+D53+D54+D57+D60+D61+SUM(D64:D70)+D73</f>
        <v>0</v>
      </c>
      <c r="E40" s="30">
        <f t="shared" si="7"/>
        <v>5216097</v>
      </c>
      <c r="F40" s="31">
        <f t="shared" si="7"/>
        <v>200000</v>
      </c>
      <c r="G40" s="29">
        <f t="shared" si="7"/>
        <v>11038089</v>
      </c>
      <c r="H40" s="32">
        <f t="shared" si="7"/>
        <v>11038089</v>
      </c>
      <c r="I40" s="33">
        <f t="shared" si="7"/>
        <v>8950000</v>
      </c>
      <c r="J40" s="29">
        <f t="shared" si="7"/>
        <v>7000000</v>
      </c>
      <c r="K40" s="30">
        <f t="shared" si="7"/>
        <v>7000000</v>
      </c>
    </row>
    <row r="41" spans="1:11" ht="13.15" customHeight="1" x14ac:dyDescent="0.25">
      <c r="A41" s="35" t="s">
        <v>19</v>
      </c>
      <c r="B41" s="28" t="s">
        <v>20</v>
      </c>
      <c r="C41" s="36">
        <v>1595721</v>
      </c>
      <c r="D41" s="36"/>
      <c r="E41" s="37">
        <v>1985247</v>
      </c>
      <c r="F41" s="38"/>
      <c r="G41" s="36">
        <v>9238021</v>
      </c>
      <c r="H41" s="39">
        <v>9238021</v>
      </c>
      <c r="I41" s="40">
        <v>5000000</v>
      </c>
      <c r="J41" s="36">
        <v>4000000</v>
      </c>
      <c r="K41" s="37">
        <v>5000000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>
        <v>1000000</v>
      </c>
      <c r="H43" s="39">
        <v>1000000</v>
      </c>
      <c r="I43" s="40">
        <v>500000</v>
      </c>
      <c r="J43" s="36">
        <v>1000000</v>
      </c>
      <c r="K43" s="37">
        <v>1000000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27861</v>
      </c>
      <c r="F44" s="38">
        <v>100000</v>
      </c>
      <c r="G44" s="36">
        <v>100100</v>
      </c>
      <c r="H44" s="39">
        <v>100100</v>
      </c>
      <c r="I44" s="40">
        <v>750000</v>
      </c>
      <c r="J44" s="36">
        <v>1000000</v>
      </c>
      <c r="K44" s="37">
        <v>1000000</v>
      </c>
    </row>
    <row r="45" spans="1:11" ht="13.15" customHeight="1" x14ac:dyDescent="0.25">
      <c r="A45" s="35" t="s">
        <v>24</v>
      </c>
      <c r="B45" s="28" t="s">
        <v>20</v>
      </c>
      <c r="C45" s="36">
        <v>520196</v>
      </c>
      <c r="D45" s="36"/>
      <c r="E45" s="37">
        <v>3202989</v>
      </c>
      <c r="F45" s="38">
        <v>100000</v>
      </c>
      <c r="G45" s="36">
        <v>699968</v>
      </c>
      <c r="H45" s="39">
        <v>699968</v>
      </c>
      <c r="I45" s="40">
        <v>2250000</v>
      </c>
      <c r="J45" s="36">
        <v>1000000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2115917</v>
      </c>
      <c r="D50" s="29">
        <f t="shared" ref="D50:K50" si="8">SUM(D41:D49)</f>
        <v>0</v>
      </c>
      <c r="E50" s="30">
        <f t="shared" si="8"/>
        <v>5216097</v>
      </c>
      <c r="F50" s="31">
        <f t="shared" si="8"/>
        <v>200000</v>
      </c>
      <c r="G50" s="29">
        <f t="shared" si="8"/>
        <v>11038089</v>
      </c>
      <c r="H50" s="32">
        <f t="shared" si="8"/>
        <v>11038089</v>
      </c>
      <c r="I50" s="33">
        <f t="shared" si="8"/>
        <v>8500000</v>
      </c>
      <c r="J50" s="29">
        <f t="shared" si="8"/>
        <v>7000000</v>
      </c>
      <c r="K50" s="30">
        <f t="shared" si="8"/>
        <v>7000000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450000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450000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2838951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2838951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14068129</v>
      </c>
      <c r="D75" s="29">
        <f t="shared" ref="D75:K75" si="14">D85+D88+D89+D92+D95+D96+SUM(D99:D105)+D108</f>
        <v>14112331</v>
      </c>
      <c r="E75" s="30">
        <f t="shared" si="14"/>
        <v>46091614</v>
      </c>
      <c r="F75" s="31">
        <f t="shared" si="14"/>
        <v>27444739</v>
      </c>
      <c r="G75" s="29">
        <f t="shared" si="14"/>
        <v>33548507</v>
      </c>
      <c r="H75" s="32">
        <f t="shared" si="14"/>
        <v>33548507</v>
      </c>
      <c r="I75" s="33">
        <f t="shared" si="14"/>
        <v>49620573</v>
      </c>
      <c r="J75" s="29">
        <f t="shared" si="14"/>
        <v>33295380</v>
      </c>
      <c r="K75" s="30">
        <f t="shared" si="14"/>
        <v>13688325</v>
      </c>
    </row>
    <row r="76" spans="1:11" ht="13.15" customHeight="1" x14ac:dyDescent="0.25">
      <c r="A76" s="35" t="s">
        <v>19</v>
      </c>
      <c r="B76" s="28" t="s">
        <v>20</v>
      </c>
      <c r="C76" s="36">
        <v>4315387</v>
      </c>
      <c r="D76" s="36">
        <v>10231470</v>
      </c>
      <c r="E76" s="37">
        <v>27340292</v>
      </c>
      <c r="F76" s="38">
        <v>25186956</v>
      </c>
      <c r="G76" s="36">
        <v>19363976</v>
      </c>
      <c r="H76" s="39">
        <v>19363976</v>
      </c>
      <c r="I76" s="40">
        <v>584783</v>
      </c>
      <c r="J76" s="36">
        <v>12457280</v>
      </c>
      <c r="K76" s="37">
        <v>9188325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450000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2041201</v>
      </c>
      <c r="D78" s="36">
        <v>532775</v>
      </c>
      <c r="E78" s="37">
        <v>4236072</v>
      </c>
      <c r="F78" s="38">
        <v>1100000</v>
      </c>
      <c r="G78" s="36">
        <v>10318314</v>
      </c>
      <c r="H78" s="39">
        <v>10318314</v>
      </c>
      <c r="I78" s="40">
        <v>30702174</v>
      </c>
      <c r="J78" s="36">
        <v>8318261</v>
      </c>
      <c r="K78" s="37">
        <v>4300000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>
        <v>3340138</v>
      </c>
      <c r="J79" s="36">
        <v>2360831</v>
      </c>
      <c r="K79" s="37">
        <v>200000</v>
      </c>
    </row>
    <row r="80" spans="1:11" ht="13.15" customHeight="1" x14ac:dyDescent="0.25">
      <c r="A80" s="35" t="s">
        <v>24</v>
      </c>
      <c r="B80" s="28" t="s">
        <v>20</v>
      </c>
      <c r="C80" s="36">
        <v>455741</v>
      </c>
      <c r="D80" s="36">
        <v>316746</v>
      </c>
      <c r="E80" s="37">
        <v>8030255</v>
      </c>
      <c r="F80" s="38"/>
      <c r="G80" s="36"/>
      <c r="H80" s="39"/>
      <c r="I80" s="40">
        <v>13643478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6812329</v>
      </c>
      <c r="D85" s="29">
        <f t="shared" ref="D85:K85" si="15">SUM(D76:D84)</f>
        <v>11080991</v>
      </c>
      <c r="E85" s="30">
        <f t="shared" si="15"/>
        <v>39606619</v>
      </c>
      <c r="F85" s="31">
        <f t="shared" si="15"/>
        <v>26286956</v>
      </c>
      <c r="G85" s="29">
        <f t="shared" si="15"/>
        <v>29682290</v>
      </c>
      <c r="H85" s="32">
        <f t="shared" si="15"/>
        <v>29682290</v>
      </c>
      <c r="I85" s="33">
        <f t="shared" si="15"/>
        <v>48720573</v>
      </c>
      <c r="J85" s="29">
        <f t="shared" si="15"/>
        <v>23136372</v>
      </c>
      <c r="K85" s="30">
        <f t="shared" si="15"/>
        <v>13688325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300000</v>
      </c>
      <c r="G86" s="36">
        <v>885000</v>
      </c>
      <c r="H86" s="39">
        <v>885000</v>
      </c>
      <c r="I86" s="40">
        <v>100000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7255800</v>
      </c>
      <c r="D87" s="41">
        <v>3031340</v>
      </c>
      <c r="E87" s="42">
        <v>6484995</v>
      </c>
      <c r="F87" s="43">
        <v>857783</v>
      </c>
      <c r="G87" s="41">
        <v>2981217</v>
      </c>
      <c r="H87" s="44">
        <v>2981217</v>
      </c>
      <c r="I87" s="45"/>
      <c r="J87" s="41">
        <v>9559008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7255800</v>
      </c>
      <c r="D88" s="49">
        <f t="shared" si="16"/>
        <v>3031340</v>
      </c>
      <c r="E88" s="50">
        <f t="shared" si="16"/>
        <v>6484995</v>
      </c>
      <c r="F88" s="51">
        <f t="shared" si="16"/>
        <v>1157783</v>
      </c>
      <c r="G88" s="49">
        <f t="shared" si="16"/>
        <v>3866217</v>
      </c>
      <c r="H88" s="52">
        <f t="shared" si="16"/>
        <v>3866217</v>
      </c>
      <c r="I88" s="53">
        <f t="shared" si="16"/>
        <v>100000</v>
      </c>
      <c r="J88" s="49">
        <f t="shared" si="16"/>
        <v>9559008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600000</v>
      </c>
      <c r="J93" s="36">
        <v>600000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600000</v>
      </c>
      <c r="J95" s="49">
        <f t="shared" si="18"/>
        <v>600000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>
        <v>200000</v>
      </c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200000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117174410</v>
      </c>
      <c r="D110" s="29">
        <f t="shared" ref="D110:K110" si="21">D120+D123+D124+D127+D130+D131+SUM(D134:D140)+D143</f>
        <v>72390440</v>
      </c>
      <c r="E110" s="30">
        <f t="shared" si="21"/>
        <v>-37508035</v>
      </c>
      <c r="F110" s="31">
        <f t="shared" si="21"/>
        <v>73264405</v>
      </c>
      <c r="G110" s="29">
        <f t="shared" si="21"/>
        <v>84899775</v>
      </c>
      <c r="H110" s="32">
        <f t="shared" si="21"/>
        <v>84899775</v>
      </c>
      <c r="I110" s="33">
        <f t="shared" si="21"/>
        <v>85364560</v>
      </c>
      <c r="J110" s="29">
        <f t="shared" si="21"/>
        <v>59470639</v>
      </c>
      <c r="K110" s="30">
        <f t="shared" si="21"/>
        <v>43111586</v>
      </c>
    </row>
    <row r="111" spans="1:11" ht="13.15" customHeight="1" x14ac:dyDescent="0.25">
      <c r="A111" s="35" t="s">
        <v>19</v>
      </c>
      <c r="B111" s="28" t="s">
        <v>20</v>
      </c>
      <c r="C111" s="36">
        <v>15438829</v>
      </c>
      <c r="D111" s="36">
        <v>12400671</v>
      </c>
      <c r="E111" s="37">
        <v>45050451</v>
      </c>
      <c r="F111" s="38">
        <v>25623143</v>
      </c>
      <c r="G111" s="36">
        <v>28602000</v>
      </c>
      <c r="H111" s="39">
        <v>28602000</v>
      </c>
      <c r="I111" s="40">
        <v>7116957</v>
      </c>
      <c r="J111" s="36">
        <v>18287063</v>
      </c>
      <c r="K111" s="37">
        <v>14495499</v>
      </c>
    </row>
    <row r="112" spans="1:11" ht="13.15" customHeight="1" x14ac:dyDescent="0.25">
      <c r="A112" s="35" t="s">
        <v>21</v>
      </c>
      <c r="B112" s="28" t="s">
        <v>20</v>
      </c>
      <c r="C112" s="36">
        <v>10607215</v>
      </c>
      <c r="D112" s="36">
        <v>889371</v>
      </c>
      <c r="E112" s="37"/>
      <c r="F112" s="38"/>
      <c r="G112" s="36"/>
      <c r="H112" s="39"/>
      <c r="I112" s="40">
        <v>450000</v>
      </c>
      <c r="J112" s="36">
        <v>1779783</v>
      </c>
      <c r="K112" s="37">
        <v>307174</v>
      </c>
    </row>
    <row r="113" spans="1:11" ht="13.15" customHeight="1" x14ac:dyDescent="0.25">
      <c r="A113" s="35" t="s">
        <v>22</v>
      </c>
      <c r="B113" s="28" t="s">
        <v>20</v>
      </c>
      <c r="C113" s="36">
        <v>3942673</v>
      </c>
      <c r="D113" s="36">
        <v>9573283</v>
      </c>
      <c r="E113" s="37">
        <v>4827445</v>
      </c>
      <c r="F113" s="38">
        <v>4491304</v>
      </c>
      <c r="G113" s="36">
        <v>12355560</v>
      </c>
      <c r="H113" s="39">
        <v>12355560</v>
      </c>
      <c r="I113" s="40">
        <v>31202174</v>
      </c>
      <c r="J113" s="36">
        <v>9892174</v>
      </c>
      <c r="K113" s="37">
        <v>5818261</v>
      </c>
    </row>
    <row r="114" spans="1:11" ht="13.15" customHeight="1" x14ac:dyDescent="0.25">
      <c r="A114" s="35" t="s">
        <v>23</v>
      </c>
      <c r="B114" s="28" t="s">
        <v>20</v>
      </c>
      <c r="C114" s="36">
        <v>7103225</v>
      </c>
      <c r="D114" s="36">
        <v>20158946</v>
      </c>
      <c r="E114" s="37">
        <v>14902597</v>
      </c>
      <c r="F114" s="38">
        <v>19357827</v>
      </c>
      <c r="G114" s="36">
        <v>10375182</v>
      </c>
      <c r="H114" s="39">
        <v>10375182</v>
      </c>
      <c r="I114" s="40">
        <v>25355516</v>
      </c>
      <c r="J114" s="36">
        <v>12192828</v>
      </c>
      <c r="K114" s="37">
        <v>1507174</v>
      </c>
    </row>
    <row r="115" spans="1:11" ht="13.15" customHeight="1" x14ac:dyDescent="0.25">
      <c r="A115" s="35" t="s">
        <v>24</v>
      </c>
      <c r="B115" s="28" t="s">
        <v>20</v>
      </c>
      <c r="C115" s="36">
        <v>8296495</v>
      </c>
      <c r="D115" s="36">
        <v>1370014</v>
      </c>
      <c r="E115" s="37">
        <v>12517117</v>
      </c>
      <c r="F115" s="38">
        <v>100000</v>
      </c>
      <c r="G115" s="36">
        <v>1757495</v>
      </c>
      <c r="H115" s="39">
        <v>1757495</v>
      </c>
      <c r="I115" s="40">
        <v>15893478</v>
      </c>
      <c r="J115" s="36">
        <v>2779783</v>
      </c>
      <c r="K115" s="37">
        <v>307174</v>
      </c>
    </row>
    <row r="116" spans="1:11" ht="13.15" customHeight="1" x14ac:dyDescent="0.25">
      <c r="A116" s="35" t="s">
        <v>25</v>
      </c>
      <c r="B116" s="28" t="s">
        <v>20</v>
      </c>
      <c r="C116" s="36">
        <v>55392530</v>
      </c>
      <c r="D116" s="36">
        <v>18974933</v>
      </c>
      <c r="E116" s="37">
        <v>-124697707</v>
      </c>
      <c r="F116" s="38">
        <v>9000000</v>
      </c>
      <c r="G116" s="36">
        <v>6826237</v>
      </c>
      <c r="H116" s="39">
        <v>6826237</v>
      </c>
      <c r="I116" s="40">
        <v>100000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100780967</v>
      </c>
      <c r="D120" s="29">
        <f t="shared" ref="D120:K120" si="22">SUM(D111:D119)</f>
        <v>63367218</v>
      </c>
      <c r="E120" s="30">
        <f t="shared" si="22"/>
        <v>-47400097</v>
      </c>
      <c r="F120" s="31">
        <f t="shared" si="22"/>
        <v>58572274</v>
      </c>
      <c r="G120" s="29">
        <f t="shared" si="22"/>
        <v>59916474</v>
      </c>
      <c r="H120" s="32">
        <f t="shared" si="22"/>
        <v>59916474</v>
      </c>
      <c r="I120" s="33">
        <f t="shared" si="22"/>
        <v>80118125</v>
      </c>
      <c r="J120" s="29">
        <f t="shared" si="22"/>
        <v>44931631</v>
      </c>
      <c r="K120" s="30">
        <f t="shared" si="22"/>
        <v>22435282</v>
      </c>
    </row>
    <row r="121" spans="1:11" ht="13.15" customHeight="1" x14ac:dyDescent="0.25">
      <c r="A121" s="47" t="s">
        <v>31</v>
      </c>
      <c r="B121" s="48" t="s">
        <v>20</v>
      </c>
      <c r="C121" s="36">
        <v>1934306</v>
      </c>
      <c r="D121" s="36">
        <v>735636</v>
      </c>
      <c r="E121" s="37"/>
      <c r="F121" s="38">
        <v>2400000</v>
      </c>
      <c r="G121" s="36">
        <v>1042500</v>
      </c>
      <c r="H121" s="39">
        <v>1042500</v>
      </c>
      <c r="I121" s="40">
        <v>1100000</v>
      </c>
      <c r="J121" s="36">
        <v>200000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7573271</v>
      </c>
      <c r="D122" s="41">
        <v>3031340</v>
      </c>
      <c r="E122" s="42">
        <v>7068809</v>
      </c>
      <c r="F122" s="43">
        <v>857783</v>
      </c>
      <c r="G122" s="41">
        <v>2981217</v>
      </c>
      <c r="H122" s="44">
        <v>2981217</v>
      </c>
      <c r="I122" s="45">
        <v>450000</v>
      </c>
      <c r="J122" s="41">
        <v>9789008</v>
      </c>
      <c r="K122" s="42">
        <v>17391304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9507577</v>
      </c>
      <c r="D123" s="49">
        <f t="shared" si="23"/>
        <v>3766976</v>
      </c>
      <c r="E123" s="50">
        <f t="shared" si="23"/>
        <v>7068809</v>
      </c>
      <c r="F123" s="51">
        <f t="shared" si="23"/>
        <v>3257783</v>
      </c>
      <c r="G123" s="49">
        <f t="shared" si="23"/>
        <v>4023717</v>
      </c>
      <c r="H123" s="52">
        <f t="shared" si="23"/>
        <v>4023717</v>
      </c>
      <c r="I123" s="53">
        <f t="shared" si="23"/>
        <v>1550000</v>
      </c>
      <c r="J123" s="49">
        <f t="shared" si="23"/>
        <v>9989008</v>
      </c>
      <c r="K123" s="50">
        <f t="shared" si="23"/>
        <v>17391304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2838951</v>
      </c>
      <c r="D128" s="36"/>
      <c r="E128" s="37"/>
      <c r="F128" s="38">
        <v>850000</v>
      </c>
      <c r="G128" s="36">
        <v>650000</v>
      </c>
      <c r="H128" s="39">
        <v>650000</v>
      </c>
      <c r="I128" s="40">
        <v>600000</v>
      </c>
      <c r="J128" s="36">
        <v>600000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500000</v>
      </c>
      <c r="G129" s="41">
        <v>132198</v>
      </c>
      <c r="H129" s="44">
        <v>132198</v>
      </c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2838951</v>
      </c>
      <c r="D130" s="49">
        <f t="shared" si="25"/>
        <v>0</v>
      </c>
      <c r="E130" s="50">
        <f t="shared" si="25"/>
        <v>0</v>
      </c>
      <c r="F130" s="51">
        <f t="shared" si="25"/>
        <v>1350000</v>
      </c>
      <c r="G130" s="49">
        <f t="shared" si="25"/>
        <v>782198</v>
      </c>
      <c r="H130" s="52">
        <f t="shared" si="25"/>
        <v>782198</v>
      </c>
      <c r="I130" s="53">
        <f t="shared" si="25"/>
        <v>600000</v>
      </c>
      <c r="J130" s="49">
        <f t="shared" si="25"/>
        <v>600000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>
        <v>340000</v>
      </c>
      <c r="H133" s="44">
        <v>340000</v>
      </c>
      <c r="I133" s="45">
        <v>280000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340000</v>
      </c>
      <c r="H134" s="32">
        <f t="shared" si="26"/>
        <v>340000</v>
      </c>
      <c r="I134" s="33">
        <f t="shared" si="26"/>
        <v>280000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636054</v>
      </c>
      <c r="D135" s="1">
        <v>2091087</v>
      </c>
      <c r="E135" s="2">
        <v>653259</v>
      </c>
      <c r="F135" s="3">
        <v>50000</v>
      </c>
      <c r="G135" s="1">
        <v>590517</v>
      </c>
      <c r="H135" s="4">
        <v>590517</v>
      </c>
      <c r="I135" s="5">
        <v>350000</v>
      </c>
      <c r="J135" s="1">
        <v>330000</v>
      </c>
      <c r="K135" s="2">
        <v>335000</v>
      </c>
    </row>
    <row r="136" spans="1:11" ht="13.15" customHeight="1" x14ac:dyDescent="0.25">
      <c r="A136" s="46" t="s">
        <v>44</v>
      </c>
      <c r="B136" s="28" t="s">
        <v>20</v>
      </c>
      <c r="C136" s="36">
        <v>-815</v>
      </c>
      <c r="D136" s="36">
        <v>1436002</v>
      </c>
      <c r="E136" s="37">
        <v>320287</v>
      </c>
      <c r="F136" s="38">
        <v>130000</v>
      </c>
      <c r="G136" s="36">
        <v>800999</v>
      </c>
      <c r="H136" s="39">
        <v>800999</v>
      </c>
      <c r="I136" s="40">
        <v>516435</v>
      </c>
      <c r="J136" s="36">
        <v>750000</v>
      </c>
      <c r="K136" s="37">
        <v>400000</v>
      </c>
    </row>
    <row r="137" spans="1:11" ht="13.15" customHeight="1" x14ac:dyDescent="0.25">
      <c r="A137" s="46" t="s">
        <v>45</v>
      </c>
      <c r="B137" s="28" t="s">
        <v>20</v>
      </c>
      <c r="C137" s="36">
        <v>2136610</v>
      </c>
      <c r="D137" s="36">
        <v>188584</v>
      </c>
      <c r="E137" s="37">
        <v>306477</v>
      </c>
      <c r="F137" s="38">
        <v>2856522</v>
      </c>
      <c r="G137" s="36">
        <v>6696032</v>
      </c>
      <c r="H137" s="39">
        <v>6696032</v>
      </c>
      <c r="I137" s="40">
        <v>950000</v>
      </c>
      <c r="J137" s="36">
        <v>1220000</v>
      </c>
      <c r="K137" s="37">
        <v>550000</v>
      </c>
    </row>
    <row r="138" spans="1:11" ht="13.15" customHeight="1" x14ac:dyDescent="0.25">
      <c r="A138" s="46" t="s">
        <v>46</v>
      </c>
      <c r="B138" s="48" t="s">
        <v>20</v>
      </c>
      <c r="C138" s="36">
        <v>1275066</v>
      </c>
      <c r="D138" s="36">
        <v>1540573</v>
      </c>
      <c r="E138" s="37">
        <v>1543230</v>
      </c>
      <c r="F138" s="38">
        <v>7047826</v>
      </c>
      <c r="G138" s="36">
        <v>11749838</v>
      </c>
      <c r="H138" s="39">
        <v>11749838</v>
      </c>
      <c r="I138" s="40">
        <v>1000000</v>
      </c>
      <c r="J138" s="36">
        <v>1650000</v>
      </c>
      <c r="K138" s="37">
        <v>2000000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117174410</v>
      </c>
      <c r="D144" s="62">
        <f t="shared" si="28"/>
        <v>72390440</v>
      </c>
      <c r="E144" s="63">
        <f t="shared" si="28"/>
        <v>-37508035</v>
      </c>
      <c r="F144" s="64">
        <f t="shared" si="28"/>
        <v>73264405</v>
      </c>
      <c r="G144" s="62">
        <f t="shared" si="28"/>
        <v>84899775</v>
      </c>
      <c r="H144" s="65">
        <f t="shared" si="28"/>
        <v>84899775</v>
      </c>
      <c r="I144" s="66">
        <f t="shared" si="28"/>
        <v>85364560</v>
      </c>
      <c r="J144" s="62">
        <f t="shared" si="28"/>
        <v>59470639</v>
      </c>
      <c r="K144" s="63">
        <f t="shared" si="28"/>
        <v>43111586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88792171</v>
      </c>
      <c r="D146" s="29">
        <f t="shared" ref="D146:K146" si="29">D156+D159+D160+D163+D166+D167+SUM(D170:D176)+D179</f>
        <v>1012360231</v>
      </c>
      <c r="E146" s="30">
        <f t="shared" si="29"/>
        <v>1000455271</v>
      </c>
      <c r="F146" s="31">
        <f t="shared" si="29"/>
        <v>1117572487</v>
      </c>
      <c r="G146" s="29">
        <f t="shared" si="29"/>
        <v>1052776314</v>
      </c>
      <c r="H146" s="32">
        <f t="shared" si="29"/>
        <v>1052776314</v>
      </c>
      <c r="I146" s="33">
        <f t="shared" si="29"/>
        <v>1084054200</v>
      </c>
      <c r="J146" s="29">
        <f t="shared" si="29"/>
        <v>1103252270</v>
      </c>
      <c r="K146" s="30">
        <f t="shared" si="29"/>
        <v>1106040725</v>
      </c>
    </row>
    <row r="147" spans="1:11" ht="13.15" customHeight="1" x14ac:dyDescent="0.25">
      <c r="A147" s="35" t="s">
        <v>19</v>
      </c>
      <c r="B147" s="28" t="s">
        <v>20</v>
      </c>
      <c r="C147" s="36">
        <v>13730657</v>
      </c>
      <c r="D147" s="36">
        <v>280555147</v>
      </c>
      <c r="E147" s="37">
        <v>319114417</v>
      </c>
      <c r="F147" s="38">
        <v>340447789</v>
      </c>
      <c r="G147" s="36">
        <v>361759207</v>
      </c>
      <c r="H147" s="39">
        <v>361759207</v>
      </c>
      <c r="I147" s="40">
        <v>358652858</v>
      </c>
      <c r="J147" s="36">
        <v>372181936</v>
      </c>
      <c r="K147" s="37">
        <v>381919450</v>
      </c>
    </row>
    <row r="148" spans="1:11" ht="13.15" customHeight="1" x14ac:dyDescent="0.25">
      <c r="A148" s="35" t="s">
        <v>21</v>
      </c>
      <c r="B148" s="28" t="s">
        <v>20</v>
      </c>
      <c r="C148" s="36">
        <v>13067127</v>
      </c>
      <c r="D148" s="36">
        <v>98501833</v>
      </c>
      <c r="E148" s="37">
        <v>96108089</v>
      </c>
      <c r="F148" s="38">
        <v>94319674</v>
      </c>
      <c r="G148" s="36">
        <v>94017010</v>
      </c>
      <c r="H148" s="39">
        <v>94017010</v>
      </c>
      <c r="I148" s="40">
        <v>92375930</v>
      </c>
      <c r="J148" s="36">
        <v>92064633</v>
      </c>
      <c r="K148" s="37">
        <v>90280727</v>
      </c>
    </row>
    <row r="149" spans="1:11" ht="13.15" customHeight="1" x14ac:dyDescent="0.25">
      <c r="A149" s="35" t="s">
        <v>22</v>
      </c>
      <c r="B149" s="28" t="s">
        <v>20</v>
      </c>
      <c r="C149" s="36">
        <v>3008732</v>
      </c>
      <c r="D149" s="36">
        <v>-30075360</v>
      </c>
      <c r="E149" s="37">
        <v>-22608533</v>
      </c>
      <c r="F149" s="38">
        <v>-29517102</v>
      </c>
      <c r="G149" s="36">
        <v>-33404795</v>
      </c>
      <c r="H149" s="39">
        <v>-33404795</v>
      </c>
      <c r="I149" s="40">
        <v>-6614295</v>
      </c>
      <c r="J149" s="36">
        <v>-2133795</v>
      </c>
      <c r="K149" s="37">
        <v>-1627208</v>
      </c>
    </row>
    <row r="150" spans="1:11" ht="13.15" customHeight="1" x14ac:dyDescent="0.25">
      <c r="A150" s="35" t="s">
        <v>23</v>
      </c>
      <c r="B150" s="28" t="s">
        <v>20</v>
      </c>
      <c r="C150" s="36">
        <v>2264865</v>
      </c>
      <c r="D150" s="36">
        <v>181320278</v>
      </c>
      <c r="E150" s="37">
        <v>190810380</v>
      </c>
      <c r="F150" s="38">
        <v>188750336</v>
      </c>
      <c r="G150" s="36">
        <v>186718877</v>
      </c>
      <c r="H150" s="39">
        <v>186718877</v>
      </c>
      <c r="I150" s="40">
        <v>211850205</v>
      </c>
      <c r="J150" s="36">
        <v>218608708</v>
      </c>
      <c r="K150" s="37">
        <v>214681557</v>
      </c>
    </row>
    <row r="151" spans="1:11" ht="13.15" customHeight="1" x14ac:dyDescent="0.25">
      <c r="A151" s="35" t="s">
        <v>24</v>
      </c>
      <c r="B151" s="28" t="s">
        <v>20</v>
      </c>
      <c r="C151" s="36">
        <v>2164939</v>
      </c>
      <c r="D151" s="36">
        <v>113804655</v>
      </c>
      <c r="E151" s="37">
        <v>120885789</v>
      </c>
      <c r="F151" s="38">
        <v>117093100</v>
      </c>
      <c r="G151" s="36">
        <v>117084623</v>
      </c>
      <c r="H151" s="39">
        <v>117084623</v>
      </c>
      <c r="I151" s="40">
        <v>127068435</v>
      </c>
      <c r="J151" s="36">
        <v>124289557</v>
      </c>
      <c r="K151" s="37">
        <v>119038070</v>
      </c>
    </row>
    <row r="152" spans="1:11" ht="13.15" customHeight="1" x14ac:dyDescent="0.25">
      <c r="A152" s="35" t="s">
        <v>25</v>
      </c>
      <c r="B152" s="28" t="s">
        <v>20</v>
      </c>
      <c r="C152" s="36">
        <v>52893585</v>
      </c>
      <c r="D152" s="36">
        <v>61113523</v>
      </c>
      <c r="E152" s="37">
        <v>-8686337</v>
      </c>
      <c r="F152" s="38">
        <v>95674077</v>
      </c>
      <c r="G152" s="36">
        <v>6302564</v>
      </c>
      <c r="H152" s="39">
        <v>6302564</v>
      </c>
      <c r="I152" s="40">
        <v>-9987256</v>
      </c>
      <c r="J152" s="36">
        <v>-11627076</v>
      </c>
      <c r="K152" s="37">
        <v>-13266896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8764004</v>
      </c>
      <c r="D155" s="41">
        <v>10152603</v>
      </c>
      <c r="E155" s="42">
        <v>9991160</v>
      </c>
      <c r="F155" s="43">
        <v>10152602</v>
      </c>
      <c r="G155" s="41">
        <v>9991161</v>
      </c>
      <c r="H155" s="44">
        <v>9991161</v>
      </c>
      <c r="I155" s="45">
        <v>9991161</v>
      </c>
      <c r="J155" s="41">
        <v>9991161</v>
      </c>
      <c r="K155" s="42">
        <v>9991161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95893909</v>
      </c>
      <c r="D156" s="36">
        <f t="shared" ref="D156:K156" si="30">SUM(D147:D155)</f>
        <v>715372679</v>
      </c>
      <c r="E156" s="37">
        <f t="shared" si="30"/>
        <v>705614965</v>
      </c>
      <c r="F156" s="38">
        <f t="shared" si="30"/>
        <v>816920476</v>
      </c>
      <c r="G156" s="36">
        <f t="shared" si="30"/>
        <v>742468647</v>
      </c>
      <c r="H156" s="39">
        <f t="shared" si="30"/>
        <v>742468647</v>
      </c>
      <c r="I156" s="40">
        <f t="shared" si="30"/>
        <v>783337038</v>
      </c>
      <c r="J156" s="36">
        <f t="shared" si="30"/>
        <v>803375124</v>
      </c>
      <c r="K156" s="37">
        <f t="shared" si="30"/>
        <v>801016861</v>
      </c>
    </row>
    <row r="157" spans="1:11" ht="0.95" customHeight="1" x14ac:dyDescent="0.25">
      <c r="A157" s="47"/>
      <c r="B157" s="48" t="s">
        <v>20</v>
      </c>
      <c r="C157" s="36">
        <v>-6224653</v>
      </c>
      <c r="D157" s="36">
        <v>64682988</v>
      </c>
      <c r="E157" s="37">
        <v>68153126</v>
      </c>
      <c r="F157" s="38">
        <v>73764067</v>
      </c>
      <c r="G157" s="36">
        <v>72899986</v>
      </c>
      <c r="H157" s="39">
        <v>72899986</v>
      </c>
      <c r="I157" s="40">
        <v>72479289</v>
      </c>
      <c r="J157" s="36">
        <v>78941556</v>
      </c>
      <c r="K157" s="37">
        <v>92806119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-6224653</v>
      </c>
      <c r="D159" s="36">
        <v>64682988</v>
      </c>
      <c r="E159" s="37">
        <v>68153126</v>
      </c>
      <c r="F159" s="38">
        <v>73764067</v>
      </c>
      <c r="G159" s="36">
        <v>72899986</v>
      </c>
      <c r="H159" s="39">
        <v>72899986</v>
      </c>
      <c r="I159" s="40">
        <v>72479289</v>
      </c>
      <c r="J159" s="36">
        <v>78941556</v>
      </c>
      <c r="K159" s="37">
        <v>92806119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>
        <v>550000</v>
      </c>
      <c r="E160" s="37">
        <v>550000</v>
      </c>
      <c r="F160" s="38">
        <v>550000</v>
      </c>
      <c r="G160" s="36">
        <v>550000</v>
      </c>
      <c r="H160" s="39">
        <v>550000</v>
      </c>
      <c r="I160" s="40">
        <v>550000</v>
      </c>
      <c r="J160" s="36">
        <v>550000</v>
      </c>
      <c r="K160" s="37">
        <v>550000</v>
      </c>
    </row>
    <row r="161" spans="1:11" ht="0.95" customHeight="1" x14ac:dyDescent="0.25">
      <c r="A161" s="47"/>
      <c r="B161" s="28" t="s">
        <v>20</v>
      </c>
      <c r="C161" s="1">
        <v>-942986</v>
      </c>
      <c r="D161" s="1">
        <v>42842088</v>
      </c>
      <c r="E161" s="2">
        <v>42093438</v>
      </c>
      <c r="F161" s="3">
        <v>41358375</v>
      </c>
      <c r="G161" s="1">
        <v>41351581</v>
      </c>
      <c r="H161" s="4">
        <v>41351581</v>
      </c>
      <c r="I161" s="5">
        <v>40609725</v>
      </c>
      <c r="J161" s="1">
        <v>39867869</v>
      </c>
      <c r="K161" s="2">
        <v>39126013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-942986</v>
      </c>
      <c r="D163" s="36">
        <v>42842088</v>
      </c>
      <c r="E163" s="37">
        <v>42093438</v>
      </c>
      <c r="F163" s="38">
        <v>41358375</v>
      </c>
      <c r="G163" s="36">
        <v>41351581</v>
      </c>
      <c r="H163" s="39">
        <v>41351581</v>
      </c>
      <c r="I163" s="40">
        <v>40609725</v>
      </c>
      <c r="J163" s="36">
        <v>39867869</v>
      </c>
      <c r="K163" s="37">
        <v>39126013</v>
      </c>
    </row>
    <row r="164" spans="1:11" ht="0.95" customHeight="1" x14ac:dyDescent="0.25">
      <c r="A164" s="47"/>
      <c r="B164" s="48" t="s">
        <v>20</v>
      </c>
      <c r="C164" s="36">
        <v>-52000</v>
      </c>
      <c r="D164" s="36">
        <v>92978616</v>
      </c>
      <c r="E164" s="37">
        <v>90554588</v>
      </c>
      <c r="F164" s="38">
        <v>82143127</v>
      </c>
      <c r="G164" s="36">
        <v>85572903</v>
      </c>
      <c r="H164" s="39">
        <v>85572903</v>
      </c>
      <c r="I164" s="40">
        <v>79252008</v>
      </c>
      <c r="J164" s="36">
        <v>72931113</v>
      </c>
      <c r="K164" s="37">
        <v>66010218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-52000</v>
      </c>
      <c r="D166" s="36">
        <v>92978616</v>
      </c>
      <c r="E166" s="37">
        <v>90554588</v>
      </c>
      <c r="F166" s="38">
        <v>82143127</v>
      </c>
      <c r="G166" s="36">
        <v>85572903</v>
      </c>
      <c r="H166" s="39">
        <v>85572903</v>
      </c>
      <c r="I166" s="40">
        <v>79252008</v>
      </c>
      <c r="J166" s="36">
        <v>72931113</v>
      </c>
      <c r="K166" s="37">
        <v>66010218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543679</v>
      </c>
      <c r="D168" s="1">
        <v>2113033</v>
      </c>
      <c r="E168" s="2">
        <v>2039312</v>
      </c>
      <c r="F168" s="3">
        <v>1785149</v>
      </c>
      <c r="G168" s="1">
        <v>2101456</v>
      </c>
      <c r="H168" s="4">
        <v>2101456</v>
      </c>
      <c r="I168" s="5">
        <v>2529043</v>
      </c>
      <c r="J168" s="1">
        <v>2401188</v>
      </c>
      <c r="K168" s="2">
        <v>2273333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543679</v>
      </c>
      <c r="D170" s="36">
        <v>2113033</v>
      </c>
      <c r="E170" s="37">
        <v>2039312</v>
      </c>
      <c r="F170" s="38">
        <v>1785149</v>
      </c>
      <c r="G170" s="36">
        <v>2101456</v>
      </c>
      <c r="H170" s="39">
        <v>2101456</v>
      </c>
      <c r="I170" s="40">
        <v>2529043</v>
      </c>
      <c r="J170" s="36">
        <v>2401188</v>
      </c>
      <c r="K170" s="37">
        <v>2273333</v>
      </c>
    </row>
    <row r="171" spans="1:11" ht="13.15" customHeight="1" x14ac:dyDescent="0.25">
      <c r="A171" s="46" t="s">
        <v>43</v>
      </c>
      <c r="B171" s="28" t="s">
        <v>20</v>
      </c>
      <c r="C171" s="1">
        <v>-288942</v>
      </c>
      <c r="D171" s="1">
        <v>1845718</v>
      </c>
      <c r="E171" s="2">
        <v>2251574</v>
      </c>
      <c r="F171" s="3">
        <v>-1972402</v>
      </c>
      <c r="G171" s="1">
        <v>28785</v>
      </c>
      <c r="H171" s="4">
        <v>28785</v>
      </c>
      <c r="I171" s="5">
        <v>-2250293</v>
      </c>
      <c r="J171" s="1">
        <v>-4292971</v>
      </c>
      <c r="K171" s="2">
        <v>-6330649</v>
      </c>
    </row>
    <row r="172" spans="1:11" ht="13.15" customHeight="1" x14ac:dyDescent="0.25">
      <c r="A172" s="46" t="s">
        <v>44</v>
      </c>
      <c r="B172" s="28" t="s">
        <v>20</v>
      </c>
      <c r="C172" s="36">
        <v>-878138</v>
      </c>
      <c r="D172" s="36">
        <v>1277712</v>
      </c>
      <c r="E172" s="37">
        <v>835420</v>
      </c>
      <c r="F172" s="38">
        <v>556333</v>
      </c>
      <c r="G172" s="36">
        <v>2108743</v>
      </c>
      <c r="H172" s="39">
        <v>2108743</v>
      </c>
      <c r="I172" s="40">
        <v>2392293</v>
      </c>
      <c r="J172" s="36">
        <v>1558223</v>
      </c>
      <c r="K172" s="37">
        <v>323591</v>
      </c>
    </row>
    <row r="173" spans="1:11" ht="13.15" customHeight="1" x14ac:dyDescent="0.25">
      <c r="A173" s="46" t="s">
        <v>45</v>
      </c>
      <c r="B173" s="28" t="s">
        <v>20</v>
      </c>
      <c r="C173" s="36">
        <v>235554</v>
      </c>
      <c r="D173" s="36">
        <v>16641798</v>
      </c>
      <c r="E173" s="37">
        <v>14990912</v>
      </c>
      <c r="F173" s="38">
        <v>16922376</v>
      </c>
      <c r="G173" s="36">
        <v>17579626</v>
      </c>
      <c r="H173" s="39">
        <v>17579626</v>
      </c>
      <c r="I173" s="40">
        <v>17740553</v>
      </c>
      <c r="J173" s="36">
        <v>18855624</v>
      </c>
      <c r="K173" s="37">
        <v>19200695</v>
      </c>
    </row>
    <row r="174" spans="1:11" ht="13.15" customHeight="1" x14ac:dyDescent="0.25">
      <c r="A174" s="46" t="s">
        <v>46</v>
      </c>
      <c r="B174" s="48" t="s">
        <v>20</v>
      </c>
      <c r="C174" s="36">
        <v>-1074646</v>
      </c>
      <c r="D174" s="36">
        <v>2281533</v>
      </c>
      <c r="E174" s="37">
        <v>1803870</v>
      </c>
      <c r="F174" s="38">
        <v>13770920</v>
      </c>
      <c r="G174" s="36">
        <v>16546521</v>
      </c>
      <c r="H174" s="39">
        <v>16546521</v>
      </c>
      <c r="I174" s="40">
        <v>15846478</v>
      </c>
      <c r="J174" s="36">
        <v>17496478</v>
      </c>
      <c r="K174" s="37">
        <v>19496478</v>
      </c>
    </row>
    <row r="175" spans="1:11" ht="13.15" customHeight="1" x14ac:dyDescent="0.25">
      <c r="A175" s="46" t="s">
        <v>47</v>
      </c>
      <c r="B175" s="28" t="s">
        <v>20</v>
      </c>
      <c r="C175" s="36">
        <v>1580394</v>
      </c>
      <c r="D175" s="36">
        <v>71774066</v>
      </c>
      <c r="E175" s="37">
        <v>71568066</v>
      </c>
      <c r="F175" s="38">
        <v>71774066</v>
      </c>
      <c r="G175" s="36">
        <v>71568066</v>
      </c>
      <c r="H175" s="39">
        <v>71568066</v>
      </c>
      <c r="I175" s="40">
        <v>71568066</v>
      </c>
      <c r="J175" s="36">
        <v>71568066</v>
      </c>
      <c r="K175" s="37">
        <v>71568066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88792171</v>
      </c>
      <c r="D180" s="62">
        <f t="shared" ref="D180:K180" si="31">D156+D159+D160+D163+D166+D167+SUM(D170:D176)+D179</f>
        <v>1012360231</v>
      </c>
      <c r="E180" s="63">
        <f t="shared" si="31"/>
        <v>1000455271</v>
      </c>
      <c r="F180" s="64">
        <f t="shared" si="31"/>
        <v>1117572487</v>
      </c>
      <c r="G180" s="62">
        <f t="shared" si="31"/>
        <v>1052776314</v>
      </c>
      <c r="H180" s="65">
        <f t="shared" si="31"/>
        <v>1052776314</v>
      </c>
      <c r="I180" s="66">
        <f t="shared" si="31"/>
        <v>1084054200</v>
      </c>
      <c r="J180" s="62">
        <f t="shared" si="31"/>
        <v>1103252270</v>
      </c>
      <c r="K180" s="63">
        <f t="shared" si="31"/>
        <v>1106040725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32726866</v>
      </c>
      <c r="D183" s="36">
        <v>38324338</v>
      </c>
      <c r="E183" s="37">
        <v>31903169</v>
      </c>
      <c r="F183" s="38">
        <v>54368569</v>
      </c>
      <c r="G183" s="36">
        <v>54368569</v>
      </c>
      <c r="H183" s="39">
        <v>54368569</v>
      </c>
      <c r="I183" s="40">
        <v>54218569</v>
      </c>
      <c r="J183" s="36">
        <v>40272569</v>
      </c>
      <c r="K183" s="37">
        <v>40323131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20535536</v>
      </c>
      <c r="D184" s="29">
        <f t="shared" ref="D184:K184" si="32">D194+D197+D198+D201+D204+D205+SUM(D208:D214)+D217</f>
        <v>14233118</v>
      </c>
      <c r="E184" s="30">
        <f t="shared" si="32"/>
        <v>27039160</v>
      </c>
      <c r="F184" s="31">
        <f t="shared" si="32"/>
        <v>29342867</v>
      </c>
      <c r="G184" s="29">
        <f t="shared" si="32"/>
        <v>29995522</v>
      </c>
      <c r="H184" s="32">
        <f t="shared" si="32"/>
        <v>29995522</v>
      </c>
      <c r="I184" s="33">
        <f t="shared" si="32"/>
        <v>31384397</v>
      </c>
      <c r="J184" s="29">
        <f t="shared" si="32"/>
        <v>32885537</v>
      </c>
      <c r="K184" s="30">
        <f t="shared" si="32"/>
        <v>34438441</v>
      </c>
    </row>
    <row r="185" spans="1:11" ht="13.15" customHeight="1" x14ac:dyDescent="0.25">
      <c r="A185" s="35" t="s">
        <v>19</v>
      </c>
      <c r="B185" s="28" t="s">
        <v>20</v>
      </c>
      <c r="C185" s="36">
        <v>9065783</v>
      </c>
      <c r="D185" s="36">
        <v>3986266</v>
      </c>
      <c r="E185" s="37">
        <v>11902767</v>
      </c>
      <c r="F185" s="38">
        <v>12404182</v>
      </c>
      <c r="G185" s="36">
        <v>12629131</v>
      </c>
      <c r="H185" s="39">
        <v>12629131</v>
      </c>
      <c r="I185" s="40">
        <v>13159047</v>
      </c>
      <c r="J185" s="36">
        <v>13764364</v>
      </c>
      <c r="K185" s="37">
        <v>14397195</v>
      </c>
    </row>
    <row r="186" spans="1:11" ht="13.15" customHeight="1" x14ac:dyDescent="0.25">
      <c r="A186" s="35" t="s">
        <v>21</v>
      </c>
      <c r="B186" s="28" t="s">
        <v>20</v>
      </c>
      <c r="C186" s="36">
        <v>1674938</v>
      </c>
      <c r="D186" s="36">
        <v>1976070</v>
      </c>
      <c r="E186" s="37">
        <v>1554122</v>
      </c>
      <c r="F186" s="38">
        <v>1766113</v>
      </c>
      <c r="G186" s="36">
        <v>399802</v>
      </c>
      <c r="H186" s="39">
        <v>399802</v>
      </c>
      <c r="I186" s="40">
        <v>1534687</v>
      </c>
      <c r="J186" s="36">
        <v>1672541</v>
      </c>
      <c r="K186" s="37">
        <v>1823337</v>
      </c>
    </row>
    <row r="187" spans="1:11" ht="13.15" customHeight="1" x14ac:dyDescent="0.25">
      <c r="A187" s="35" t="s">
        <v>22</v>
      </c>
      <c r="B187" s="28" t="s">
        <v>20</v>
      </c>
      <c r="C187" s="36">
        <v>1789204</v>
      </c>
      <c r="D187" s="36">
        <v>1290844</v>
      </c>
      <c r="E187" s="37">
        <v>1503062</v>
      </c>
      <c r="F187" s="38">
        <v>2268545</v>
      </c>
      <c r="G187" s="36">
        <v>2115699</v>
      </c>
      <c r="H187" s="39">
        <v>2115699</v>
      </c>
      <c r="I187" s="40">
        <v>2358165</v>
      </c>
      <c r="J187" s="36">
        <v>2466641</v>
      </c>
      <c r="K187" s="37">
        <v>2580104</v>
      </c>
    </row>
    <row r="188" spans="1:11" ht="13.15" customHeight="1" x14ac:dyDescent="0.25">
      <c r="A188" s="35" t="s">
        <v>23</v>
      </c>
      <c r="B188" s="28" t="s">
        <v>20</v>
      </c>
      <c r="C188" s="36">
        <v>1878363</v>
      </c>
      <c r="D188" s="36">
        <v>696348</v>
      </c>
      <c r="E188" s="37">
        <v>3020591</v>
      </c>
      <c r="F188" s="38">
        <v>2323713</v>
      </c>
      <c r="G188" s="36">
        <v>2668882</v>
      </c>
      <c r="H188" s="39">
        <v>2668882</v>
      </c>
      <c r="I188" s="40">
        <v>2860005</v>
      </c>
      <c r="J188" s="36">
        <v>2765605</v>
      </c>
      <c r="K188" s="37">
        <v>2893357</v>
      </c>
    </row>
    <row r="189" spans="1:11" ht="13.15" customHeight="1" x14ac:dyDescent="0.25">
      <c r="A189" s="35" t="s">
        <v>24</v>
      </c>
      <c r="B189" s="28" t="s">
        <v>20</v>
      </c>
      <c r="C189" s="36">
        <v>2854554</v>
      </c>
      <c r="D189" s="36">
        <v>2652295</v>
      </c>
      <c r="E189" s="37">
        <v>5083184</v>
      </c>
      <c r="F189" s="38">
        <v>5501859</v>
      </c>
      <c r="G189" s="36">
        <v>6354897</v>
      </c>
      <c r="H189" s="39">
        <v>6354897</v>
      </c>
      <c r="I189" s="40">
        <v>5551389</v>
      </c>
      <c r="J189" s="36">
        <v>6137891</v>
      </c>
      <c r="K189" s="37">
        <v>6420971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17262842</v>
      </c>
      <c r="D194" s="29">
        <f t="shared" ref="D194:K194" si="33">SUM(D185:D193)</f>
        <v>10601823</v>
      </c>
      <c r="E194" s="30">
        <f t="shared" si="33"/>
        <v>23063726</v>
      </c>
      <c r="F194" s="31">
        <f t="shared" si="33"/>
        <v>24264412</v>
      </c>
      <c r="G194" s="29">
        <f t="shared" si="33"/>
        <v>24168411</v>
      </c>
      <c r="H194" s="32">
        <f t="shared" si="33"/>
        <v>24168411</v>
      </c>
      <c r="I194" s="33">
        <f t="shared" si="33"/>
        <v>25463293</v>
      </c>
      <c r="J194" s="29">
        <f t="shared" si="33"/>
        <v>26807042</v>
      </c>
      <c r="K194" s="30">
        <f t="shared" si="33"/>
        <v>28114964</v>
      </c>
    </row>
    <row r="195" spans="1:11" ht="13.15" customHeight="1" x14ac:dyDescent="0.25">
      <c r="A195" s="47" t="s">
        <v>31</v>
      </c>
      <c r="B195" s="48" t="s">
        <v>20</v>
      </c>
      <c r="C195" s="36">
        <v>339206</v>
      </c>
      <c r="D195" s="36">
        <v>430341</v>
      </c>
      <c r="E195" s="37">
        <v>352524</v>
      </c>
      <c r="F195" s="38">
        <v>493682</v>
      </c>
      <c r="G195" s="36">
        <v>561404</v>
      </c>
      <c r="H195" s="39">
        <v>561404</v>
      </c>
      <c r="I195" s="40">
        <v>680048</v>
      </c>
      <c r="J195" s="36">
        <v>603172</v>
      </c>
      <c r="K195" s="37">
        <v>610668</v>
      </c>
    </row>
    <row r="196" spans="1:11" ht="13.15" customHeight="1" x14ac:dyDescent="0.25">
      <c r="A196" s="47" t="s">
        <v>32</v>
      </c>
      <c r="B196" s="28" t="s">
        <v>20</v>
      </c>
      <c r="C196" s="41">
        <v>402449</v>
      </c>
      <c r="D196" s="41">
        <v>430850</v>
      </c>
      <c r="E196" s="42">
        <v>162329</v>
      </c>
      <c r="F196" s="43">
        <v>239536</v>
      </c>
      <c r="G196" s="41">
        <v>330903</v>
      </c>
      <c r="H196" s="44">
        <v>330903</v>
      </c>
      <c r="I196" s="45">
        <v>422606</v>
      </c>
      <c r="J196" s="41">
        <v>439490</v>
      </c>
      <c r="K196" s="42">
        <v>457268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741655</v>
      </c>
      <c r="D197" s="49">
        <f t="shared" si="34"/>
        <v>861191</v>
      </c>
      <c r="E197" s="50">
        <f t="shared" si="34"/>
        <v>514853</v>
      </c>
      <c r="F197" s="51">
        <f t="shared" si="34"/>
        <v>733218</v>
      </c>
      <c r="G197" s="49">
        <f t="shared" si="34"/>
        <v>892307</v>
      </c>
      <c r="H197" s="52">
        <f t="shared" si="34"/>
        <v>892307</v>
      </c>
      <c r="I197" s="53">
        <f t="shared" si="34"/>
        <v>1102654</v>
      </c>
      <c r="J197" s="49">
        <f t="shared" si="34"/>
        <v>1042662</v>
      </c>
      <c r="K197" s="50">
        <f t="shared" si="34"/>
        <v>1067936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152496</v>
      </c>
      <c r="D202" s="36">
        <v>292601</v>
      </c>
      <c r="E202" s="37">
        <v>309730</v>
      </c>
      <c r="F202" s="38">
        <v>879830</v>
      </c>
      <c r="G202" s="36">
        <v>539383</v>
      </c>
      <c r="H202" s="39">
        <v>539383</v>
      </c>
      <c r="I202" s="40">
        <v>559360</v>
      </c>
      <c r="J202" s="36">
        <v>576810</v>
      </c>
      <c r="K202" s="37">
        <v>595063</v>
      </c>
    </row>
    <row r="203" spans="1:11" ht="13.15" customHeight="1" x14ac:dyDescent="0.25">
      <c r="A203" s="47" t="s">
        <v>38</v>
      </c>
      <c r="B203" s="28" t="s">
        <v>20</v>
      </c>
      <c r="C203" s="41">
        <v>191400</v>
      </c>
      <c r="D203" s="41">
        <v>97259</v>
      </c>
      <c r="E203" s="42">
        <v>214575</v>
      </c>
      <c r="F203" s="43">
        <v>223546</v>
      </c>
      <c r="G203" s="41">
        <v>450184</v>
      </c>
      <c r="H203" s="44">
        <v>450184</v>
      </c>
      <c r="I203" s="45">
        <v>261943</v>
      </c>
      <c r="J203" s="41">
        <v>273992</v>
      </c>
      <c r="K203" s="42">
        <v>286595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343896</v>
      </c>
      <c r="D204" s="49">
        <f t="shared" si="36"/>
        <v>389860</v>
      </c>
      <c r="E204" s="50">
        <f t="shared" si="36"/>
        <v>524305</v>
      </c>
      <c r="F204" s="51">
        <f t="shared" si="36"/>
        <v>1103376</v>
      </c>
      <c r="G204" s="49">
        <f t="shared" si="36"/>
        <v>989567</v>
      </c>
      <c r="H204" s="52">
        <f t="shared" si="36"/>
        <v>989567</v>
      </c>
      <c r="I204" s="53">
        <f t="shared" si="36"/>
        <v>821303</v>
      </c>
      <c r="J204" s="49">
        <f t="shared" si="36"/>
        <v>850802</v>
      </c>
      <c r="K204" s="50">
        <f t="shared" si="36"/>
        <v>881658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203388</v>
      </c>
      <c r="D209" s="1">
        <v>104256</v>
      </c>
      <c r="E209" s="2">
        <v>159878</v>
      </c>
      <c r="F209" s="3">
        <v>184050</v>
      </c>
      <c r="G209" s="1">
        <v>174050</v>
      </c>
      <c r="H209" s="4">
        <v>174050</v>
      </c>
      <c r="I209" s="5">
        <v>182230</v>
      </c>
      <c r="J209" s="1">
        <v>190613</v>
      </c>
      <c r="K209" s="2">
        <v>199381</v>
      </c>
    </row>
    <row r="210" spans="1:11" ht="13.15" customHeight="1" x14ac:dyDescent="0.25">
      <c r="A210" s="46" t="s">
        <v>44</v>
      </c>
      <c r="B210" s="28" t="s">
        <v>20</v>
      </c>
      <c r="C210" s="36">
        <v>2545</v>
      </c>
      <c r="D210" s="36">
        <v>18831</v>
      </c>
      <c r="E210" s="37">
        <v>9623</v>
      </c>
      <c r="F210" s="38">
        <v>58364</v>
      </c>
      <c r="G210" s="36">
        <v>27250</v>
      </c>
      <c r="H210" s="39">
        <v>27250</v>
      </c>
      <c r="I210" s="40">
        <v>61132</v>
      </c>
      <c r="J210" s="36">
        <v>63971</v>
      </c>
      <c r="K210" s="37">
        <v>67023</v>
      </c>
    </row>
    <row r="211" spans="1:11" ht="13.15" customHeight="1" x14ac:dyDescent="0.25">
      <c r="A211" s="46" t="s">
        <v>45</v>
      </c>
      <c r="B211" s="28" t="s">
        <v>20</v>
      </c>
      <c r="C211" s="36">
        <v>98995</v>
      </c>
      <c r="D211" s="36">
        <v>88568</v>
      </c>
      <c r="E211" s="37">
        <v>102720</v>
      </c>
      <c r="F211" s="38">
        <v>300283</v>
      </c>
      <c r="G211" s="36">
        <v>186895</v>
      </c>
      <c r="H211" s="39">
        <v>186895</v>
      </c>
      <c r="I211" s="40">
        <v>314397</v>
      </c>
      <c r="J211" s="36">
        <v>328858</v>
      </c>
      <c r="K211" s="37">
        <v>343987</v>
      </c>
    </row>
    <row r="212" spans="1:11" ht="13.15" customHeight="1" x14ac:dyDescent="0.25">
      <c r="A212" s="46" t="s">
        <v>46</v>
      </c>
      <c r="B212" s="48" t="s">
        <v>20</v>
      </c>
      <c r="C212" s="36">
        <v>1882215</v>
      </c>
      <c r="D212" s="36">
        <v>2168589</v>
      </c>
      <c r="E212" s="37">
        <v>2664055</v>
      </c>
      <c r="F212" s="38">
        <v>2699164</v>
      </c>
      <c r="G212" s="36">
        <v>3557042</v>
      </c>
      <c r="H212" s="39">
        <v>3557042</v>
      </c>
      <c r="I212" s="40">
        <v>3439388</v>
      </c>
      <c r="J212" s="36">
        <v>3601589</v>
      </c>
      <c r="K212" s="37">
        <v>3763492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53262402</v>
      </c>
      <c r="D219" s="62">
        <f t="shared" si="39"/>
        <v>52557456</v>
      </c>
      <c r="E219" s="63">
        <f t="shared" si="39"/>
        <v>58942329</v>
      </c>
      <c r="F219" s="64">
        <f t="shared" si="39"/>
        <v>83711436</v>
      </c>
      <c r="G219" s="62">
        <f t="shared" si="39"/>
        <v>84364091</v>
      </c>
      <c r="H219" s="65">
        <f t="shared" si="39"/>
        <v>84364091</v>
      </c>
      <c r="I219" s="66">
        <f t="shared" si="39"/>
        <v>85602966</v>
      </c>
      <c r="J219" s="62">
        <f t="shared" si="39"/>
        <v>73158106</v>
      </c>
      <c r="K219" s="63">
        <f t="shared" si="39"/>
        <v>74761572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0.16234770885554278</v>
      </c>
      <c r="D221" s="6">
        <f t="shared" si="40"/>
        <v>0.1949474405736448</v>
      </c>
      <c r="E221" s="7">
        <f t="shared" si="40"/>
        <v>-1.36791252860887</v>
      </c>
      <c r="F221" s="8">
        <f t="shared" si="40"/>
        <v>0.37732837658341728</v>
      </c>
      <c r="G221" s="6">
        <f t="shared" si="40"/>
        <v>0.52516742241071901</v>
      </c>
      <c r="H221" s="9">
        <f t="shared" si="40"/>
        <v>0.52516742241071901</v>
      </c>
      <c r="I221" s="10">
        <f t="shared" si="40"/>
        <v>0.68612282427274274</v>
      </c>
      <c r="J221" s="6">
        <f t="shared" si="40"/>
        <v>0.67756763131467279</v>
      </c>
      <c r="K221" s="7">
        <f t="shared" si="40"/>
        <v>0.47987854123483187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0.58126546550470182</v>
      </c>
      <c r="D222" s="6">
        <f t="shared" si="41"/>
        <v>0.36823417536918707</v>
      </c>
      <c r="E222" s="7">
        <f t="shared" si="41"/>
        <v>1.6082324298253883</v>
      </c>
      <c r="F222" s="8">
        <f t="shared" si="41"/>
        <v>0.50846913039039154</v>
      </c>
      <c r="G222" s="6">
        <f t="shared" si="41"/>
        <v>0.82008036665449113</v>
      </c>
      <c r="H222" s="9">
        <f t="shared" si="41"/>
        <v>0.82008036665449113</v>
      </c>
      <c r="I222" s="10">
        <f t="shared" si="41"/>
        <v>1.0802677768939273</v>
      </c>
      <c r="J222" s="6">
        <f t="shared" si="41"/>
        <v>1.0005664153185758</v>
      </c>
      <c r="K222" s="7">
        <f t="shared" si="41"/>
        <v>0.51306345729948399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0.2327012681417831</v>
      </c>
      <c r="D223" s="6">
        <f t="shared" si="42"/>
        <v>1.4096422202807777E-2</v>
      </c>
      <c r="E223" s="7">
        <f t="shared" si="42"/>
        <v>2.7096986079269591E-2</v>
      </c>
      <c r="F223" s="8">
        <f t="shared" si="42"/>
        <v>2.6310872134734785E-2</v>
      </c>
      <c r="G223" s="6">
        <f t="shared" si="42"/>
        <v>2.8563767223954241E-2</v>
      </c>
      <c r="H223" s="9">
        <f t="shared" si="42"/>
        <v>2.8563767223954241E-2</v>
      </c>
      <c r="I223" s="10">
        <f t="shared" si="42"/>
        <v>2.9033411912166636E-2</v>
      </c>
      <c r="J223" s="6">
        <f t="shared" si="42"/>
        <v>2.9887762120731968E-2</v>
      </c>
      <c r="K223" s="7">
        <f t="shared" si="42"/>
        <v>3.1216368822437855E-2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0.44826299128148273</v>
      </c>
      <c r="D224" s="6">
        <f t="shared" si="43"/>
        <v>2.8073217451872141E-2</v>
      </c>
      <c r="E224" s="7">
        <f t="shared" si="43"/>
        <v>7.8514423999907185E-2</v>
      </c>
      <c r="F224" s="8">
        <f t="shared" si="43"/>
        <v>5.1099083628421346E-2</v>
      </c>
      <c r="G224" s="6">
        <f t="shared" si="43"/>
        <v>7.1022143159285164E-2</v>
      </c>
      <c r="H224" s="9">
        <f t="shared" si="43"/>
        <v>7.1022143159285164E-2</v>
      </c>
      <c r="I224" s="10">
        <f t="shared" si="43"/>
        <v>8.3216500784023109E-2</v>
      </c>
      <c r="J224" s="6">
        <f t="shared" si="43"/>
        <v>6.6509901877929808E-2</v>
      </c>
      <c r="K224" s="7">
        <f t="shared" si="43"/>
        <v>4.9969087144340452E-2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106063865</v>
      </c>
      <c r="D5" s="29">
        <f t="shared" ref="D5:K5" si="0">D15+D18+D19+D22+D25+D26+SUM(D29:D35)+D38</f>
        <v>79460177</v>
      </c>
      <c r="E5" s="30">
        <f t="shared" si="0"/>
        <v>92760511</v>
      </c>
      <c r="F5" s="31">
        <f t="shared" si="0"/>
        <v>177116068</v>
      </c>
      <c r="G5" s="29">
        <f t="shared" si="0"/>
        <v>221937653</v>
      </c>
      <c r="H5" s="32">
        <f t="shared" si="0"/>
        <v>221937653</v>
      </c>
      <c r="I5" s="33">
        <f t="shared" si="0"/>
        <v>140926991</v>
      </c>
      <c r="J5" s="29">
        <f t="shared" si="0"/>
        <v>49557000</v>
      </c>
      <c r="K5" s="30">
        <f t="shared" si="0"/>
        <v>45798837</v>
      </c>
    </row>
    <row r="6" spans="1:11" ht="13.15" customHeight="1" x14ac:dyDescent="0.25">
      <c r="A6" s="35" t="s">
        <v>19</v>
      </c>
      <c r="B6" s="28" t="s">
        <v>20</v>
      </c>
      <c r="C6" s="36">
        <v>8061857</v>
      </c>
      <c r="D6" s="36">
        <v>4305182</v>
      </c>
      <c r="E6" s="37">
        <v>427999</v>
      </c>
      <c r="F6" s="38">
        <v>3450000</v>
      </c>
      <c r="G6" s="36">
        <v>2160568</v>
      </c>
      <c r="H6" s="39">
        <v>2160568</v>
      </c>
      <c r="I6" s="40">
        <v>480000</v>
      </c>
      <c r="J6" s="36">
        <v>680000</v>
      </c>
      <c r="K6" s="37">
        <v>280000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2597256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65208007</v>
      </c>
      <c r="D8" s="36">
        <v>35195696</v>
      </c>
      <c r="E8" s="37">
        <v>33464550</v>
      </c>
      <c r="F8" s="38">
        <v>11250000</v>
      </c>
      <c r="G8" s="36">
        <v>38171710</v>
      </c>
      <c r="H8" s="39">
        <v>38171710</v>
      </c>
      <c r="I8" s="40">
        <v>10000000</v>
      </c>
      <c r="J8" s="36">
        <v>9500000</v>
      </c>
      <c r="K8" s="37">
        <v>8800000</v>
      </c>
    </row>
    <row r="9" spans="1:11" ht="13.15" customHeight="1" x14ac:dyDescent="0.25">
      <c r="A9" s="35" t="s">
        <v>23</v>
      </c>
      <c r="B9" s="28" t="s">
        <v>20</v>
      </c>
      <c r="C9" s="36">
        <v>3378195</v>
      </c>
      <c r="D9" s="36">
        <v>5049224</v>
      </c>
      <c r="E9" s="37">
        <v>1436653</v>
      </c>
      <c r="F9" s="38">
        <v>16778043</v>
      </c>
      <c r="G9" s="36">
        <v>16250014</v>
      </c>
      <c r="H9" s="39">
        <v>16250014</v>
      </c>
      <c r="I9" s="40">
        <v>150000</v>
      </c>
      <c r="J9" s="36">
        <v>1272500</v>
      </c>
      <c r="K9" s="37">
        <v>198375</v>
      </c>
    </row>
    <row r="10" spans="1:11" ht="13.15" customHeight="1" x14ac:dyDescent="0.25">
      <c r="A10" s="35" t="s">
        <v>24</v>
      </c>
      <c r="B10" s="28" t="s">
        <v>20</v>
      </c>
      <c r="C10" s="36">
        <v>11567028</v>
      </c>
      <c r="D10" s="36">
        <v>4452796</v>
      </c>
      <c r="E10" s="37">
        <v>9477949</v>
      </c>
      <c r="F10" s="38">
        <v>112300000</v>
      </c>
      <c r="G10" s="36">
        <v>111623335</v>
      </c>
      <c r="H10" s="39">
        <v>111623335</v>
      </c>
      <c r="I10" s="40">
        <v>102800000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606059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2846496</v>
      </c>
      <c r="D14" s="41">
        <v>641698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91667642</v>
      </c>
      <c r="D15" s="29">
        <f t="shared" ref="D15:K15" si="1">SUM(D6:D14)</f>
        <v>49644596</v>
      </c>
      <c r="E15" s="30">
        <f t="shared" si="1"/>
        <v>47404407</v>
      </c>
      <c r="F15" s="31">
        <f t="shared" si="1"/>
        <v>143778043</v>
      </c>
      <c r="G15" s="29">
        <f t="shared" si="1"/>
        <v>168205627</v>
      </c>
      <c r="H15" s="32">
        <f t="shared" si="1"/>
        <v>168205627</v>
      </c>
      <c r="I15" s="33">
        <f t="shared" si="1"/>
        <v>113430000</v>
      </c>
      <c r="J15" s="29">
        <f t="shared" si="1"/>
        <v>11452500</v>
      </c>
      <c r="K15" s="30">
        <f t="shared" si="1"/>
        <v>9278375</v>
      </c>
    </row>
    <row r="16" spans="1:11" ht="13.15" customHeight="1" x14ac:dyDescent="0.25">
      <c r="A16" s="47" t="s">
        <v>31</v>
      </c>
      <c r="B16" s="48" t="s">
        <v>20</v>
      </c>
      <c r="C16" s="36">
        <v>5223702</v>
      </c>
      <c r="D16" s="36">
        <v>3656944</v>
      </c>
      <c r="E16" s="37">
        <v>1553914</v>
      </c>
      <c r="F16" s="38">
        <v>400000</v>
      </c>
      <c r="G16" s="36">
        <v>1552694</v>
      </c>
      <c r="H16" s="39">
        <v>1552694</v>
      </c>
      <c r="I16" s="40">
        <v>3000000</v>
      </c>
      <c r="J16" s="36">
        <v>925000</v>
      </c>
      <c r="K16" s="37">
        <v>5000000</v>
      </c>
    </row>
    <row r="17" spans="1:11" ht="13.15" customHeight="1" x14ac:dyDescent="0.25">
      <c r="A17" s="47" t="s">
        <v>32</v>
      </c>
      <c r="B17" s="28" t="s">
        <v>20</v>
      </c>
      <c r="C17" s="41">
        <v>303033</v>
      </c>
      <c r="D17" s="41">
        <v>717471</v>
      </c>
      <c r="E17" s="42">
        <v>278780</v>
      </c>
      <c r="F17" s="43"/>
      <c r="G17" s="41">
        <v>420000</v>
      </c>
      <c r="H17" s="44">
        <v>420000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5526735</v>
      </c>
      <c r="D18" s="49">
        <f t="shared" ref="D18:K18" si="2">SUM(D16:D17)</f>
        <v>4374415</v>
      </c>
      <c r="E18" s="50">
        <f t="shared" si="2"/>
        <v>1832694</v>
      </c>
      <c r="F18" s="51">
        <f t="shared" si="2"/>
        <v>400000</v>
      </c>
      <c r="G18" s="49">
        <f t="shared" si="2"/>
        <v>1972694</v>
      </c>
      <c r="H18" s="52">
        <f t="shared" si="2"/>
        <v>1972694</v>
      </c>
      <c r="I18" s="53">
        <f t="shared" si="2"/>
        <v>3000000</v>
      </c>
      <c r="J18" s="49">
        <f t="shared" si="2"/>
        <v>925000</v>
      </c>
      <c r="K18" s="50">
        <f t="shared" si="2"/>
        <v>5000000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684041</v>
      </c>
      <c r="D23" s="36">
        <v>9218049</v>
      </c>
      <c r="E23" s="37">
        <v>10017806</v>
      </c>
      <c r="F23" s="38">
        <v>9858395</v>
      </c>
      <c r="G23" s="36">
        <v>10286189</v>
      </c>
      <c r="H23" s="39">
        <v>10286189</v>
      </c>
      <c r="I23" s="40">
        <v>855000</v>
      </c>
      <c r="J23" s="36">
        <v>2450000</v>
      </c>
      <c r="K23" s="37">
        <v>450000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684041</v>
      </c>
      <c r="D25" s="49">
        <f t="shared" si="4"/>
        <v>9218049</v>
      </c>
      <c r="E25" s="50">
        <f t="shared" si="4"/>
        <v>10017806</v>
      </c>
      <c r="F25" s="51">
        <f t="shared" si="4"/>
        <v>9858395</v>
      </c>
      <c r="G25" s="49">
        <f t="shared" si="4"/>
        <v>10286189</v>
      </c>
      <c r="H25" s="52">
        <f t="shared" si="4"/>
        <v>10286189</v>
      </c>
      <c r="I25" s="53">
        <f t="shared" si="4"/>
        <v>855000</v>
      </c>
      <c r="J25" s="49">
        <f t="shared" si="4"/>
        <v>2450000</v>
      </c>
      <c r="K25" s="50">
        <f t="shared" si="4"/>
        <v>450000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478909</v>
      </c>
      <c r="D28" s="41">
        <v>195319</v>
      </c>
      <c r="E28" s="42"/>
      <c r="F28" s="43">
        <v>3310000</v>
      </c>
      <c r="G28" s="41">
        <v>422980</v>
      </c>
      <c r="H28" s="44">
        <v>422980</v>
      </c>
      <c r="I28" s="45"/>
      <c r="J28" s="41">
        <v>190000</v>
      </c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478909</v>
      </c>
      <c r="D29" s="29">
        <f t="shared" si="5"/>
        <v>195319</v>
      </c>
      <c r="E29" s="30">
        <f t="shared" si="5"/>
        <v>0</v>
      </c>
      <c r="F29" s="31">
        <f t="shared" si="5"/>
        <v>3310000</v>
      </c>
      <c r="G29" s="29">
        <f t="shared" si="5"/>
        <v>422980</v>
      </c>
      <c r="H29" s="32">
        <f t="shared" si="5"/>
        <v>422980</v>
      </c>
      <c r="I29" s="33">
        <f t="shared" si="5"/>
        <v>0</v>
      </c>
      <c r="J29" s="29">
        <f t="shared" si="5"/>
        <v>190000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1790865</v>
      </c>
      <c r="D30" s="1">
        <v>2755610</v>
      </c>
      <c r="E30" s="2">
        <v>10285582</v>
      </c>
      <c r="F30" s="3">
        <v>2600000</v>
      </c>
      <c r="G30" s="1">
        <v>6059135</v>
      </c>
      <c r="H30" s="4">
        <v>6059135</v>
      </c>
      <c r="I30" s="5">
        <v>3769000</v>
      </c>
      <c r="J30" s="1">
        <v>4605000</v>
      </c>
      <c r="K30" s="2">
        <v>3450000</v>
      </c>
    </row>
    <row r="31" spans="1:11" ht="13.15" customHeight="1" x14ac:dyDescent="0.25">
      <c r="A31" s="46" t="s">
        <v>44</v>
      </c>
      <c r="B31" s="28" t="s">
        <v>20</v>
      </c>
      <c r="C31" s="36">
        <v>752562</v>
      </c>
      <c r="D31" s="36">
        <v>409643</v>
      </c>
      <c r="E31" s="37">
        <v>826265</v>
      </c>
      <c r="F31" s="38">
        <v>404250</v>
      </c>
      <c r="G31" s="36">
        <v>1591734</v>
      </c>
      <c r="H31" s="39">
        <v>1591734</v>
      </c>
      <c r="I31" s="40">
        <v>1294880</v>
      </c>
      <c r="J31" s="36">
        <v>305000</v>
      </c>
      <c r="K31" s="37">
        <v>310000</v>
      </c>
    </row>
    <row r="32" spans="1:11" ht="13.15" customHeight="1" x14ac:dyDescent="0.25">
      <c r="A32" s="46" t="s">
        <v>45</v>
      </c>
      <c r="B32" s="28" t="s">
        <v>20</v>
      </c>
      <c r="C32" s="36">
        <v>3726731</v>
      </c>
      <c r="D32" s="36">
        <v>6108332</v>
      </c>
      <c r="E32" s="37">
        <v>7131853</v>
      </c>
      <c r="F32" s="38">
        <v>9280380</v>
      </c>
      <c r="G32" s="36">
        <v>10960486</v>
      </c>
      <c r="H32" s="39">
        <v>10960486</v>
      </c>
      <c r="I32" s="40">
        <v>6155647</v>
      </c>
      <c r="J32" s="36">
        <v>5759500</v>
      </c>
      <c r="K32" s="37">
        <v>6514975</v>
      </c>
    </row>
    <row r="33" spans="1:11" ht="13.15" customHeight="1" x14ac:dyDescent="0.25">
      <c r="A33" s="46" t="s">
        <v>46</v>
      </c>
      <c r="B33" s="48" t="s">
        <v>20</v>
      </c>
      <c r="C33" s="36">
        <v>1436380</v>
      </c>
      <c r="D33" s="36">
        <v>6754213</v>
      </c>
      <c r="E33" s="37">
        <v>14961904</v>
      </c>
      <c r="F33" s="38">
        <v>6485000</v>
      </c>
      <c r="G33" s="36">
        <v>22438808</v>
      </c>
      <c r="H33" s="39">
        <v>22438808</v>
      </c>
      <c r="I33" s="40">
        <v>12422464</v>
      </c>
      <c r="J33" s="36">
        <v>23870000</v>
      </c>
      <c r="K33" s="37">
        <v>20795487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300000</v>
      </c>
      <c r="F34" s="38">
        <v>1000000</v>
      </c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11933159</v>
      </c>
      <c r="D40" s="29">
        <f t="shared" ref="D40:K40" si="7">D50+D53+D54+D57+D60+D61+SUM(D64:D70)+D73</f>
        <v>7952629</v>
      </c>
      <c r="E40" s="30">
        <f t="shared" si="7"/>
        <v>22667341</v>
      </c>
      <c r="F40" s="31">
        <f t="shared" si="7"/>
        <v>21934058</v>
      </c>
      <c r="G40" s="29">
        <f t="shared" si="7"/>
        <v>22653757</v>
      </c>
      <c r="H40" s="32">
        <f t="shared" si="7"/>
        <v>22653757</v>
      </c>
      <c r="I40" s="33">
        <f t="shared" si="7"/>
        <v>48135876</v>
      </c>
      <c r="J40" s="29">
        <f t="shared" si="7"/>
        <v>26596812</v>
      </c>
      <c r="K40" s="30">
        <f t="shared" si="7"/>
        <v>15909911</v>
      </c>
    </row>
    <row r="41" spans="1:11" ht="13.15" customHeight="1" x14ac:dyDescent="0.25">
      <c r="A41" s="35" t="s">
        <v>19</v>
      </c>
      <c r="B41" s="28" t="s">
        <v>20</v>
      </c>
      <c r="C41" s="36">
        <v>6013163</v>
      </c>
      <c r="D41" s="36">
        <v>3999545</v>
      </c>
      <c r="E41" s="37">
        <v>14613979</v>
      </c>
      <c r="F41" s="38">
        <v>15169058</v>
      </c>
      <c r="G41" s="36">
        <v>18369058</v>
      </c>
      <c r="H41" s="39">
        <v>18369058</v>
      </c>
      <c r="I41" s="40">
        <v>39394276</v>
      </c>
      <c r="J41" s="36">
        <v>24061812</v>
      </c>
      <c r="K41" s="37">
        <v>13354911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4009075</v>
      </c>
      <c r="D43" s="36">
        <v>2221685</v>
      </c>
      <c r="E43" s="37">
        <v>6686440</v>
      </c>
      <c r="F43" s="38">
        <v>600000</v>
      </c>
      <c r="G43" s="36">
        <v>218139</v>
      </c>
      <c r="H43" s="39">
        <v>218139</v>
      </c>
      <c r="I43" s="40">
        <v>400000</v>
      </c>
      <c r="J43" s="36">
        <v>420000</v>
      </c>
      <c r="K43" s="37">
        <v>440000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240000</v>
      </c>
      <c r="G44" s="36">
        <v>201677</v>
      </c>
      <c r="H44" s="39">
        <v>201677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450000</v>
      </c>
      <c r="G45" s="36">
        <v>438921</v>
      </c>
      <c r="H45" s="39">
        <v>438921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174424</v>
      </c>
      <c r="D46" s="36">
        <v>1065017</v>
      </c>
      <c r="E46" s="37">
        <v>1230395</v>
      </c>
      <c r="F46" s="38">
        <v>5100000</v>
      </c>
      <c r="G46" s="36">
        <v>2999000</v>
      </c>
      <c r="H46" s="39">
        <v>2999000</v>
      </c>
      <c r="I46" s="40">
        <v>5600000</v>
      </c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10196662</v>
      </c>
      <c r="D50" s="29">
        <f t="shared" ref="D50:K50" si="8">SUM(D41:D49)</f>
        <v>7286247</v>
      </c>
      <c r="E50" s="30">
        <f t="shared" si="8"/>
        <v>22530814</v>
      </c>
      <c r="F50" s="31">
        <f t="shared" si="8"/>
        <v>21559058</v>
      </c>
      <c r="G50" s="29">
        <f t="shared" si="8"/>
        <v>22226795</v>
      </c>
      <c r="H50" s="32">
        <f t="shared" si="8"/>
        <v>22226795</v>
      </c>
      <c r="I50" s="33">
        <f t="shared" si="8"/>
        <v>45394276</v>
      </c>
      <c r="J50" s="29">
        <f t="shared" si="8"/>
        <v>24481812</v>
      </c>
      <c r="K50" s="30">
        <f t="shared" si="8"/>
        <v>13794911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442516</v>
      </c>
      <c r="D58" s="36">
        <v>585686</v>
      </c>
      <c r="E58" s="37">
        <v>91947</v>
      </c>
      <c r="F58" s="38">
        <v>375000</v>
      </c>
      <c r="G58" s="36">
        <v>426962</v>
      </c>
      <c r="H58" s="39">
        <v>426962</v>
      </c>
      <c r="I58" s="40">
        <v>920000</v>
      </c>
      <c r="J58" s="36">
        <v>115000</v>
      </c>
      <c r="K58" s="37">
        <v>115000</v>
      </c>
    </row>
    <row r="59" spans="1:11" ht="13.15" customHeight="1" x14ac:dyDescent="0.25">
      <c r="A59" s="47" t="s">
        <v>38</v>
      </c>
      <c r="B59" s="28" t="s">
        <v>20</v>
      </c>
      <c r="C59" s="41">
        <v>1293981</v>
      </c>
      <c r="D59" s="41">
        <v>80696</v>
      </c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1736497</v>
      </c>
      <c r="D60" s="49">
        <f t="shared" si="11"/>
        <v>666382</v>
      </c>
      <c r="E60" s="50">
        <f t="shared" si="11"/>
        <v>91947</v>
      </c>
      <c r="F60" s="51">
        <f t="shared" si="11"/>
        <v>375000</v>
      </c>
      <c r="G60" s="49">
        <f t="shared" si="11"/>
        <v>426962</v>
      </c>
      <c r="H60" s="52">
        <f t="shared" si="11"/>
        <v>426962</v>
      </c>
      <c r="I60" s="53">
        <f t="shared" si="11"/>
        <v>920000</v>
      </c>
      <c r="J60" s="49">
        <f t="shared" si="11"/>
        <v>115000</v>
      </c>
      <c r="K60" s="50">
        <f t="shared" si="11"/>
        <v>115000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44580</v>
      </c>
      <c r="F68" s="38"/>
      <c r="G68" s="36"/>
      <c r="H68" s="39"/>
      <c r="I68" s="40">
        <v>1821600</v>
      </c>
      <c r="J68" s="36">
        <v>2000000</v>
      </c>
      <c r="K68" s="37">
        <v>2000000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103649431</v>
      </c>
      <c r="D75" s="29">
        <f t="shared" ref="D75:K75" si="14">D85+D88+D89+D92+D95+D96+SUM(D99:D105)+D108</f>
        <v>69638653</v>
      </c>
      <c r="E75" s="30">
        <f t="shared" si="14"/>
        <v>75476629</v>
      </c>
      <c r="F75" s="31">
        <f t="shared" si="14"/>
        <v>258373084</v>
      </c>
      <c r="G75" s="29">
        <f t="shared" si="14"/>
        <v>251150728</v>
      </c>
      <c r="H75" s="32">
        <f t="shared" si="14"/>
        <v>251150728</v>
      </c>
      <c r="I75" s="33">
        <f t="shared" si="14"/>
        <v>577162607</v>
      </c>
      <c r="J75" s="29">
        <f t="shared" si="14"/>
        <v>501444452</v>
      </c>
      <c r="K75" s="30">
        <f t="shared" si="14"/>
        <v>77910385</v>
      </c>
    </row>
    <row r="76" spans="1:11" ht="13.15" customHeight="1" x14ac:dyDescent="0.25">
      <c r="A76" s="35" t="s">
        <v>19</v>
      </c>
      <c r="B76" s="28" t="s">
        <v>20</v>
      </c>
      <c r="C76" s="36">
        <v>61360263</v>
      </c>
      <c r="D76" s="36">
        <v>29263789</v>
      </c>
      <c r="E76" s="37">
        <v>7484956</v>
      </c>
      <c r="F76" s="38">
        <v>13150435</v>
      </c>
      <c r="G76" s="36">
        <v>14224369</v>
      </c>
      <c r="H76" s="39">
        <v>14224369</v>
      </c>
      <c r="I76" s="40">
        <v>16301304</v>
      </c>
      <c r="J76" s="36">
        <v>13534783</v>
      </c>
      <c r="K76" s="37">
        <v>14714348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4994508</v>
      </c>
      <c r="F77" s="38">
        <v>5850000</v>
      </c>
      <c r="G77" s="36">
        <v>5463316</v>
      </c>
      <c r="H77" s="39">
        <v>5463316</v>
      </c>
      <c r="I77" s="40">
        <v>6990000</v>
      </c>
      <c r="J77" s="36">
        <v>4724928</v>
      </c>
      <c r="K77" s="37">
        <v>5000000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>
        <v>7876946</v>
      </c>
      <c r="E78" s="37">
        <v>27465642</v>
      </c>
      <c r="F78" s="38">
        <v>28600797</v>
      </c>
      <c r="G78" s="36">
        <v>34590519</v>
      </c>
      <c r="H78" s="39">
        <v>34590519</v>
      </c>
      <c r="I78" s="40">
        <v>23270037</v>
      </c>
      <c r="J78" s="36">
        <v>29397522</v>
      </c>
      <c r="K78" s="37">
        <v>30156041</v>
      </c>
    </row>
    <row r="79" spans="1:11" ht="13.15" customHeight="1" x14ac:dyDescent="0.25">
      <c r="A79" s="35" t="s">
        <v>23</v>
      </c>
      <c r="B79" s="28" t="s">
        <v>20</v>
      </c>
      <c r="C79" s="36">
        <v>15783205</v>
      </c>
      <c r="D79" s="36">
        <v>11249054</v>
      </c>
      <c r="E79" s="37">
        <v>10041642</v>
      </c>
      <c r="F79" s="38">
        <v>13469895</v>
      </c>
      <c r="G79" s="36">
        <v>13689038</v>
      </c>
      <c r="H79" s="39">
        <v>13689038</v>
      </c>
      <c r="I79" s="40">
        <v>13907536</v>
      </c>
      <c r="J79" s="36">
        <v>8103000</v>
      </c>
      <c r="K79" s="37">
        <v>10003300</v>
      </c>
    </row>
    <row r="80" spans="1:11" ht="13.15" customHeight="1" x14ac:dyDescent="0.25">
      <c r="A80" s="35" t="s">
        <v>24</v>
      </c>
      <c r="B80" s="28" t="s">
        <v>20</v>
      </c>
      <c r="C80" s="36">
        <v>8933502</v>
      </c>
      <c r="D80" s="36">
        <v>6299879</v>
      </c>
      <c r="E80" s="37">
        <v>20941736</v>
      </c>
      <c r="F80" s="38">
        <v>191486957</v>
      </c>
      <c r="G80" s="36">
        <v>179000604</v>
      </c>
      <c r="H80" s="39">
        <v>179000604</v>
      </c>
      <c r="I80" s="40">
        <v>493428730</v>
      </c>
      <c r="J80" s="36">
        <v>437359219</v>
      </c>
      <c r="K80" s="37">
        <v>11536696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86076970</v>
      </c>
      <c r="D85" s="29">
        <f t="shared" ref="D85:K85" si="15">SUM(D76:D84)</f>
        <v>54689668</v>
      </c>
      <c r="E85" s="30">
        <f t="shared" si="15"/>
        <v>70928484</v>
      </c>
      <c r="F85" s="31">
        <f t="shared" si="15"/>
        <v>252558084</v>
      </c>
      <c r="G85" s="29">
        <f t="shared" si="15"/>
        <v>246967846</v>
      </c>
      <c r="H85" s="32">
        <f t="shared" si="15"/>
        <v>246967846</v>
      </c>
      <c r="I85" s="33">
        <f t="shared" si="15"/>
        <v>553897607</v>
      </c>
      <c r="J85" s="29">
        <f t="shared" si="15"/>
        <v>493119452</v>
      </c>
      <c r="K85" s="30">
        <f t="shared" si="15"/>
        <v>71410385</v>
      </c>
    </row>
    <row r="86" spans="1:11" ht="13.15" customHeight="1" x14ac:dyDescent="0.25">
      <c r="A86" s="47" t="s">
        <v>31</v>
      </c>
      <c r="B86" s="48" t="s">
        <v>20</v>
      </c>
      <c r="C86" s="36">
        <v>1994789</v>
      </c>
      <c r="D86" s="36">
        <v>3223905</v>
      </c>
      <c r="E86" s="37">
        <v>210083</v>
      </c>
      <c r="F86" s="38"/>
      <c r="G86" s="36"/>
      <c r="H86" s="39"/>
      <c r="I86" s="40">
        <v>3250000</v>
      </c>
      <c r="J86" s="36">
        <v>3075000</v>
      </c>
      <c r="K86" s="37">
        <v>4500000</v>
      </c>
    </row>
    <row r="87" spans="1:11" ht="13.15" customHeight="1" x14ac:dyDescent="0.25">
      <c r="A87" s="47" t="s">
        <v>32</v>
      </c>
      <c r="B87" s="28" t="s">
        <v>20</v>
      </c>
      <c r="C87" s="41">
        <v>15268631</v>
      </c>
      <c r="D87" s="41">
        <v>11163864</v>
      </c>
      <c r="E87" s="42">
        <v>4017467</v>
      </c>
      <c r="F87" s="43">
        <v>3800000</v>
      </c>
      <c r="G87" s="41">
        <v>2378821</v>
      </c>
      <c r="H87" s="44">
        <v>2378821</v>
      </c>
      <c r="I87" s="45">
        <v>9900000</v>
      </c>
      <c r="J87" s="41">
        <v>5250000</v>
      </c>
      <c r="K87" s="42">
        <v>2000000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17263420</v>
      </c>
      <c r="D88" s="49">
        <f t="shared" si="16"/>
        <v>14387769</v>
      </c>
      <c r="E88" s="50">
        <f t="shared" si="16"/>
        <v>4227550</v>
      </c>
      <c r="F88" s="51">
        <f t="shared" si="16"/>
        <v>3800000</v>
      </c>
      <c r="G88" s="49">
        <f t="shared" si="16"/>
        <v>2378821</v>
      </c>
      <c r="H88" s="52">
        <f t="shared" si="16"/>
        <v>2378821</v>
      </c>
      <c r="I88" s="53">
        <f t="shared" si="16"/>
        <v>13150000</v>
      </c>
      <c r="J88" s="49">
        <f t="shared" si="16"/>
        <v>8325000</v>
      </c>
      <c r="K88" s="50">
        <f t="shared" si="16"/>
        <v>6500000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309041</v>
      </c>
      <c r="D93" s="36">
        <v>561216</v>
      </c>
      <c r="E93" s="37">
        <v>265345</v>
      </c>
      <c r="F93" s="38">
        <v>2015000</v>
      </c>
      <c r="G93" s="36">
        <v>1804061</v>
      </c>
      <c r="H93" s="39">
        <v>1804061</v>
      </c>
      <c r="I93" s="40">
        <v>10115000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309041</v>
      </c>
      <c r="D95" s="49">
        <f t="shared" si="18"/>
        <v>561216</v>
      </c>
      <c r="E95" s="50">
        <f t="shared" si="18"/>
        <v>265345</v>
      </c>
      <c r="F95" s="51">
        <f t="shared" si="18"/>
        <v>2015000</v>
      </c>
      <c r="G95" s="49">
        <f t="shared" si="18"/>
        <v>1804061</v>
      </c>
      <c r="H95" s="52">
        <f t="shared" si="18"/>
        <v>1804061</v>
      </c>
      <c r="I95" s="53">
        <f t="shared" si="18"/>
        <v>10115000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>
        <v>55250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221646455</v>
      </c>
      <c r="D110" s="29">
        <f t="shared" ref="D110:K110" si="21">D120+D123+D124+D127+D130+D131+SUM(D134:D140)+D143</f>
        <v>157051459</v>
      </c>
      <c r="E110" s="30">
        <f t="shared" si="21"/>
        <v>190904481</v>
      </c>
      <c r="F110" s="31">
        <f t="shared" si="21"/>
        <v>457423210</v>
      </c>
      <c r="G110" s="29">
        <f t="shared" si="21"/>
        <v>495742138</v>
      </c>
      <c r="H110" s="32">
        <f t="shared" si="21"/>
        <v>495742138</v>
      </c>
      <c r="I110" s="33">
        <f t="shared" si="21"/>
        <v>766225474</v>
      </c>
      <c r="J110" s="29">
        <f t="shared" si="21"/>
        <v>577598264</v>
      </c>
      <c r="K110" s="30">
        <f t="shared" si="21"/>
        <v>139619133</v>
      </c>
    </row>
    <row r="111" spans="1:11" ht="13.15" customHeight="1" x14ac:dyDescent="0.25">
      <c r="A111" s="35" t="s">
        <v>19</v>
      </c>
      <c r="B111" s="28" t="s">
        <v>20</v>
      </c>
      <c r="C111" s="36">
        <v>75435283</v>
      </c>
      <c r="D111" s="36">
        <v>37568516</v>
      </c>
      <c r="E111" s="37">
        <v>22526934</v>
      </c>
      <c r="F111" s="38">
        <v>31769493</v>
      </c>
      <c r="G111" s="36">
        <v>34753995</v>
      </c>
      <c r="H111" s="39">
        <v>34753995</v>
      </c>
      <c r="I111" s="40">
        <v>56175580</v>
      </c>
      <c r="J111" s="36">
        <v>38276595</v>
      </c>
      <c r="K111" s="37">
        <v>28349259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7591764</v>
      </c>
      <c r="F112" s="38">
        <v>5850000</v>
      </c>
      <c r="G112" s="36">
        <v>5463316</v>
      </c>
      <c r="H112" s="39">
        <v>5463316</v>
      </c>
      <c r="I112" s="40">
        <v>6990000</v>
      </c>
      <c r="J112" s="36">
        <v>4724928</v>
      </c>
      <c r="K112" s="37">
        <v>5000000</v>
      </c>
    </row>
    <row r="113" spans="1:11" ht="13.15" customHeight="1" x14ac:dyDescent="0.25">
      <c r="A113" s="35" t="s">
        <v>22</v>
      </c>
      <c r="B113" s="28" t="s">
        <v>20</v>
      </c>
      <c r="C113" s="36">
        <v>69217082</v>
      </c>
      <c r="D113" s="36">
        <v>45294327</v>
      </c>
      <c r="E113" s="37">
        <v>67616632</v>
      </c>
      <c r="F113" s="38">
        <v>40450797</v>
      </c>
      <c r="G113" s="36">
        <v>72980368</v>
      </c>
      <c r="H113" s="39">
        <v>72980368</v>
      </c>
      <c r="I113" s="40">
        <v>33670037</v>
      </c>
      <c r="J113" s="36">
        <v>39317522</v>
      </c>
      <c r="K113" s="37">
        <v>39396041</v>
      </c>
    </row>
    <row r="114" spans="1:11" ht="13.15" customHeight="1" x14ac:dyDescent="0.25">
      <c r="A114" s="35" t="s">
        <v>23</v>
      </c>
      <c r="B114" s="28" t="s">
        <v>20</v>
      </c>
      <c r="C114" s="36">
        <v>19161400</v>
      </c>
      <c r="D114" s="36">
        <v>16298278</v>
      </c>
      <c r="E114" s="37">
        <v>11478295</v>
      </c>
      <c r="F114" s="38">
        <v>30487938</v>
      </c>
      <c r="G114" s="36">
        <v>30140729</v>
      </c>
      <c r="H114" s="39">
        <v>30140729</v>
      </c>
      <c r="I114" s="40">
        <v>14057536</v>
      </c>
      <c r="J114" s="36">
        <v>9375500</v>
      </c>
      <c r="K114" s="37">
        <v>10201675</v>
      </c>
    </row>
    <row r="115" spans="1:11" ht="13.15" customHeight="1" x14ac:dyDescent="0.25">
      <c r="A115" s="35" t="s">
        <v>24</v>
      </c>
      <c r="B115" s="28" t="s">
        <v>20</v>
      </c>
      <c r="C115" s="36">
        <v>20500530</v>
      </c>
      <c r="D115" s="36">
        <v>10752675</v>
      </c>
      <c r="E115" s="37">
        <v>30419685</v>
      </c>
      <c r="F115" s="38">
        <v>304236957</v>
      </c>
      <c r="G115" s="36">
        <v>291062860</v>
      </c>
      <c r="H115" s="39">
        <v>291062860</v>
      </c>
      <c r="I115" s="40">
        <v>596228730</v>
      </c>
      <c r="J115" s="36">
        <v>437359219</v>
      </c>
      <c r="K115" s="37">
        <v>11536696</v>
      </c>
    </row>
    <row r="116" spans="1:11" ht="13.15" customHeight="1" x14ac:dyDescent="0.25">
      <c r="A116" s="35" t="s">
        <v>25</v>
      </c>
      <c r="B116" s="28" t="s">
        <v>20</v>
      </c>
      <c r="C116" s="36">
        <v>780483</v>
      </c>
      <c r="D116" s="36">
        <v>1065017</v>
      </c>
      <c r="E116" s="37">
        <v>1230395</v>
      </c>
      <c r="F116" s="38">
        <v>5100000</v>
      </c>
      <c r="G116" s="36">
        <v>2999000</v>
      </c>
      <c r="H116" s="39">
        <v>2999000</v>
      </c>
      <c r="I116" s="40">
        <v>5600000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2846496</v>
      </c>
      <c r="D119" s="41">
        <v>641698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187941274</v>
      </c>
      <c r="D120" s="29">
        <f t="shared" ref="D120:K120" si="22">SUM(D111:D119)</f>
        <v>111620511</v>
      </c>
      <c r="E120" s="30">
        <f t="shared" si="22"/>
        <v>140863705</v>
      </c>
      <c r="F120" s="31">
        <f t="shared" si="22"/>
        <v>417895185</v>
      </c>
      <c r="G120" s="29">
        <f t="shared" si="22"/>
        <v>437400268</v>
      </c>
      <c r="H120" s="32">
        <f t="shared" si="22"/>
        <v>437400268</v>
      </c>
      <c r="I120" s="33">
        <f t="shared" si="22"/>
        <v>712721883</v>
      </c>
      <c r="J120" s="29">
        <f t="shared" si="22"/>
        <v>529053764</v>
      </c>
      <c r="K120" s="30">
        <f t="shared" si="22"/>
        <v>94483671</v>
      </c>
    </row>
    <row r="121" spans="1:11" ht="13.15" customHeight="1" x14ac:dyDescent="0.25">
      <c r="A121" s="47" t="s">
        <v>31</v>
      </c>
      <c r="B121" s="48" t="s">
        <v>20</v>
      </c>
      <c r="C121" s="36">
        <v>7218491</v>
      </c>
      <c r="D121" s="36">
        <v>6880849</v>
      </c>
      <c r="E121" s="37">
        <v>1763997</v>
      </c>
      <c r="F121" s="38">
        <v>400000</v>
      </c>
      <c r="G121" s="36">
        <v>1552694</v>
      </c>
      <c r="H121" s="39">
        <v>1552694</v>
      </c>
      <c r="I121" s="40">
        <v>6250000</v>
      </c>
      <c r="J121" s="36">
        <v>4000000</v>
      </c>
      <c r="K121" s="37">
        <v>9500000</v>
      </c>
    </row>
    <row r="122" spans="1:11" ht="13.15" customHeight="1" x14ac:dyDescent="0.25">
      <c r="A122" s="47" t="s">
        <v>32</v>
      </c>
      <c r="B122" s="28" t="s">
        <v>20</v>
      </c>
      <c r="C122" s="41">
        <v>15571664</v>
      </c>
      <c r="D122" s="41">
        <v>11881335</v>
      </c>
      <c r="E122" s="42">
        <v>4296247</v>
      </c>
      <c r="F122" s="43">
        <v>3800000</v>
      </c>
      <c r="G122" s="41">
        <v>2798821</v>
      </c>
      <c r="H122" s="44">
        <v>2798821</v>
      </c>
      <c r="I122" s="45">
        <v>9900000</v>
      </c>
      <c r="J122" s="41">
        <v>5250000</v>
      </c>
      <c r="K122" s="42">
        <v>2000000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22790155</v>
      </c>
      <c r="D123" s="49">
        <f t="shared" si="23"/>
        <v>18762184</v>
      </c>
      <c r="E123" s="50">
        <f t="shared" si="23"/>
        <v>6060244</v>
      </c>
      <c r="F123" s="51">
        <f t="shared" si="23"/>
        <v>4200000</v>
      </c>
      <c r="G123" s="49">
        <f t="shared" si="23"/>
        <v>4351515</v>
      </c>
      <c r="H123" s="52">
        <f t="shared" si="23"/>
        <v>4351515</v>
      </c>
      <c r="I123" s="53">
        <f t="shared" si="23"/>
        <v>16150000</v>
      </c>
      <c r="J123" s="49">
        <f t="shared" si="23"/>
        <v>9250000</v>
      </c>
      <c r="K123" s="50">
        <f t="shared" si="23"/>
        <v>11500000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1435598</v>
      </c>
      <c r="D128" s="36">
        <v>10364951</v>
      </c>
      <c r="E128" s="37">
        <v>10375098</v>
      </c>
      <c r="F128" s="38">
        <v>12248395</v>
      </c>
      <c r="G128" s="36">
        <v>12517212</v>
      </c>
      <c r="H128" s="39">
        <v>12517212</v>
      </c>
      <c r="I128" s="40">
        <v>11890000</v>
      </c>
      <c r="J128" s="36">
        <v>2565000</v>
      </c>
      <c r="K128" s="37">
        <v>565000</v>
      </c>
    </row>
    <row r="129" spans="1:11" ht="13.15" customHeight="1" x14ac:dyDescent="0.25">
      <c r="A129" s="47" t="s">
        <v>38</v>
      </c>
      <c r="B129" s="28" t="s">
        <v>20</v>
      </c>
      <c r="C129" s="41">
        <v>1293981</v>
      </c>
      <c r="D129" s="41">
        <v>80696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2729579</v>
      </c>
      <c r="D130" s="49">
        <f t="shared" si="25"/>
        <v>10445647</v>
      </c>
      <c r="E130" s="50">
        <f t="shared" si="25"/>
        <v>10375098</v>
      </c>
      <c r="F130" s="51">
        <f t="shared" si="25"/>
        <v>12248395</v>
      </c>
      <c r="G130" s="49">
        <f t="shared" si="25"/>
        <v>12517212</v>
      </c>
      <c r="H130" s="52">
        <f t="shared" si="25"/>
        <v>12517212</v>
      </c>
      <c r="I130" s="53">
        <f t="shared" si="25"/>
        <v>11890000</v>
      </c>
      <c r="J130" s="49">
        <f t="shared" si="25"/>
        <v>2565000</v>
      </c>
      <c r="K130" s="50">
        <f t="shared" si="25"/>
        <v>565000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478909</v>
      </c>
      <c r="D133" s="41">
        <v>195319</v>
      </c>
      <c r="E133" s="42"/>
      <c r="F133" s="43">
        <v>3310000</v>
      </c>
      <c r="G133" s="41">
        <v>422980</v>
      </c>
      <c r="H133" s="44">
        <v>422980</v>
      </c>
      <c r="I133" s="45"/>
      <c r="J133" s="41">
        <v>190000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478909</v>
      </c>
      <c r="D134" s="29">
        <f t="shared" si="26"/>
        <v>195319</v>
      </c>
      <c r="E134" s="30">
        <f t="shared" si="26"/>
        <v>0</v>
      </c>
      <c r="F134" s="31">
        <f t="shared" si="26"/>
        <v>3310000</v>
      </c>
      <c r="G134" s="29">
        <f t="shared" si="26"/>
        <v>422980</v>
      </c>
      <c r="H134" s="32">
        <f t="shared" si="26"/>
        <v>422980</v>
      </c>
      <c r="I134" s="33">
        <f t="shared" si="26"/>
        <v>0</v>
      </c>
      <c r="J134" s="29">
        <f t="shared" si="26"/>
        <v>190000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1790865</v>
      </c>
      <c r="D135" s="1">
        <v>2755610</v>
      </c>
      <c r="E135" s="2">
        <v>10285582</v>
      </c>
      <c r="F135" s="3">
        <v>2600000</v>
      </c>
      <c r="G135" s="1">
        <v>6059135</v>
      </c>
      <c r="H135" s="4">
        <v>6059135</v>
      </c>
      <c r="I135" s="5">
        <v>3769000</v>
      </c>
      <c r="J135" s="1">
        <v>4605000</v>
      </c>
      <c r="K135" s="2">
        <v>3450000</v>
      </c>
    </row>
    <row r="136" spans="1:11" ht="13.15" customHeight="1" x14ac:dyDescent="0.25">
      <c r="A136" s="46" t="s">
        <v>44</v>
      </c>
      <c r="B136" s="28" t="s">
        <v>20</v>
      </c>
      <c r="C136" s="36">
        <v>752562</v>
      </c>
      <c r="D136" s="36">
        <v>409643</v>
      </c>
      <c r="E136" s="37">
        <v>826265</v>
      </c>
      <c r="F136" s="38">
        <v>404250</v>
      </c>
      <c r="G136" s="36">
        <v>1591734</v>
      </c>
      <c r="H136" s="39">
        <v>1591734</v>
      </c>
      <c r="I136" s="40">
        <v>1294880</v>
      </c>
      <c r="J136" s="36">
        <v>305000</v>
      </c>
      <c r="K136" s="37">
        <v>310000</v>
      </c>
    </row>
    <row r="137" spans="1:11" ht="13.15" customHeight="1" x14ac:dyDescent="0.25">
      <c r="A137" s="46" t="s">
        <v>45</v>
      </c>
      <c r="B137" s="28" t="s">
        <v>20</v>
      </c>
      <c r="C137" s="36">
        <v>3726731</v>
      </c>
      <c r="D137" s="36">
        <v>6108332</v>
      </c>
      <c r="E137" s="37">
        <v>7187103</v>
      </c>
      <c r="F137" s="38">
        <v>9280380</v>
      </c>
      <c r="G137" s="36">
        <v>10960486</v>
      </c>
      <c r="H137" s="39">
        <v>10960486</v>
      </c>
      <c r="I137" s="40">
        <v>6155647</v>
      </c>
      <c r="J137" s="36">
        <v>5759500</v>
      </c>
      <c r="K137" s="37">
        <v>6514975</v>
      </c>
    </row>
    <row r="138" spans="1:11" ht="13.15" customHeight="1" x14ac:dyDescent="0.25">
      <c r="A138" s="46" t="s">
        <v>46</v>
      </c>
      <c r="B138" s="48" t="s">
        <v>20</v>
      </c>
      <c r="C138" s="36">
        <v>1436380</v>
      </c>
      <c r="D138" s="36">
        <v>6754213</v>
      </c>
      <c r="E138" s="37">
        <v>15006484</v>
      </c>
      <c r="F138" s="38">
        <v>6485000</v>
      </c>
      <c r="G138" s="36">
        <v>22438808</v>
      </c>
      <c r="H138" s="39">
        <v>22438808</v>
      </c>
      <c r="I138" s="40">
        <v>14244064</v>
      </c>
      <c r="J138" s="36">
        <v>25870000</v>
      </c>
      <c r="K138" s="37">
        <v>22795487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300000</v>
      </c>
      <c r="F139" s="38">
        <v>1000000</v>
      </c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221646455</v>
      </c>
      <c r="D144" s="62">
        <f t="shared" si="28"/>
        <v>157051459</v>
      </c>
      <c r="E144" s="63">
        <f t="shared" si="28"/>
        <v>190904481</v>
      </c>
      <c r="F144" s="64">
        <f t="shared" si="28"/>
        <v>457423210</v>
      </c>
      <c r="G144" s="62">
        <f t="shared" si="28"/>
        <v>495742138</v>
      </c>
      <c r="H144" s="65">
        <f t="shared" si="28"/>
        <v>495742138</v>
      </c>
      <c r="I144" s="66">
        <f t="shared" si="28"/>
        <v>766225474</v>
      </c>
      <c r="J144" s="62">
        <f t="shared" si="28"/>
        <v>577598264</v>
      </c>
      <c r="K144" s="63">
        <f t="shared" si="28"/>
        <v>139619133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5979382800</v>
      </c>
      <c r="D146" s="29">
        <f t="shared" ref="D146:K146" si="29">D156+D159+D160+D163+D166+D167+SUM(D170:D176)+D179</f>
        <v>6506789351</v>
      </c>
      <c r="E146" s="30">
        <f t="shared" si="29"/>
        <v>6500992159</v>
      </c>
      <c r="F146" s="31">
        <f t="shared" si="29"/>
        <v>6993215811</v>
      </c>
      <c r="G146" s="29">
        <f t="shared" si="29"/>
        <v>6904540855</v>
      </c>
      <c r="H146" s="32">
        <f t="shared" si="29"/>
        <v>6904540855</v>
      </c>
      <c r="I146" s="33">
        <f t="shared" si="29"/>
        <v>7399267224</v>
      </c>
      <c r="J146" s="29">
        <f t="shared" si="29"/>
        <v>7644575197</v>
      </c>
      <c r="K146" s="30">
        <f t="shared" si="29"/>
        <v>7472827492</v>
      </c>
    </row>
    <row r="147" spans="1:11" ht="13.15" customHeight="1" x14ac:dyDescent="0.25">
      <c r="A147" s="35" t="s">
        <v>19</v>
      </c>
      <c r="B147" s="28" t="s">
        <v>20</v>
      </c>
      <c r="C147" s="36">
        <v>630776115</v>
      </c>
      <c r="D147" s="36">
        <v>674746029</v>
      </c>
      <c r="E147" s="37">
        <v>660650845</v>
      </c>
      <c r="F147" s="38">
        <v>31769493</v>
      </c>
      <c r="G147" s="36">
        <v>34753995</v>
      </c>
      <c r="H147" s="39">
        <v>34753995</v>
      </c>
      <c r="I147" s="40">
        <v>56175580</v>
      </c>
      <c r="J147" s="36">
        <v>38276595</v>
      </c>
      <c r="K147" s="37">
        <v>28349259</v>
      </c>
    </row>
    <row r="148" spans="1:11" ht="13.15" customHeight="1" x14ac:dyDescent="0.25">
      <c r="A148" s="35" t="s">
        <v>21</v>
      </c>
      <c r="B148" s="28" t="s">
        <v>20</v>
      </c>
      <c r="C148" s="36">
        <v>100475646</v>
      </c>
      <c r="D148" s="36">
        <v>125568821</v>
      </c>
      <c r="E148" s="37">
        <v>129226067</v>
      </c>
      <c r="F148" s="38">
        <v>5850000</v>
      </c>
      <c r="G148" s="36">
        <v>5463316</v>
      </c>
      <c r="H148" s="39">
        <v>5463316</v>
      </c>
      <c r="I148" s="40">
        <v>6990000</v>
      </c>
      <c r="J148" s="36">
        <v>4724928</v>
      </c>
      <c r="K148" s="37">
        <v>5000000</v>
      </c>
    </row>
    <row r="149" spans="1:11" ht="13.15" customHeight="1" x14ac:dyDescent="0.25">
      <c r="A149" s="35" t="s">
        <v>22</v>
      </c>
      <c r="B149" s="28" t="s">
        <v>20</v>
      </c>
      <c r="C149" s="36">
        <v>1074632343</v>
      </c>
      <c r="D149" s="36">
        <v>1087512515</v>
      </c>
      <c r="E149" s="37">
        <v>1127491386</v>
      </c>
      <c r="F149" s="38">
        <v>40450797</v>
      </c>
      <c r="G149" s="36">
        <v>72980368</v>
      </c>
      <c r="H149" s="39">
        <v>72980368</v>
      </c>
      <c r="I149" s="40">
        <v>33670037</v>
      </c>
      <c r="J149" s="36">
        <v>39317522</v>
      </c>
      <c r="K149" s="37">
        <v>39396041</v>
      </c>
    </row>
    <row r="150" spans="1:11" ht="13.15" customHeight="1" x14ac:dyDescent="0.25">
      <c r="A150" s="35" t="s">
        <v>23</v>
      </c>
      <c r="B150" s="28" t="s">
        <v>20</v>
      </c>
      <c r="C150" s="36">
        <v>996638230</v>
      </c>
      <c r="D150" s="36">
        <v>977209201</v>
      </c>
      <c r="E150" s="37">
        <v>977769865</v>
      </c>
      <c r="F150" s="38">
        <v>30487938</v>
      </c>
      <c r="G150" s="36">
        <v>30140729</v>
      </c>
      <c r="H150" s="39">
        <v>30140729</v>
      </c>
      <c r="I150" s="40">
        <v>14057536</v>
      </c>
      <c r="J150" s="36">
        <v>9375500</v>
      </c>
      <c r="K150" s="37">
        <v>10201675</v>
      </c>
    </row>
    <row r="151" spans="1:11" ht="13.15" customHeight="1" x14ac:dyDescent="0.25">
      <c r="A151" s="35" t="s">
        <v>24</v>
      </c>
      <c r="B151" s="28" t="s">
        <v>20</v>
      </c>
      <c r="C151" s="36">
        <v>1095536407</v>
      </c>
      <c r="D151" s="36">
        <v>1116559296</v>
      </c>
      <c r="E151" s="37">
        <v>1106540044</v>
      </c>
      <c r="F151" s="38">
        <v>304236957</v>
      </c>
      <c r="G151" s="36">
        <v>291062860</v>
      </c>
      <c r="H151" s="39">
        <v>291062860</v>
      </c>
      <c r="I151" s="40">
        <v>596228730</v>
      </c>
      <c r="J151" s="36">
        <v>437359219</v>
      </c>
      <c r="K151" s="37">
        <v>11536696</v>
      </c>
    </row>
    <row r="152" spans="1:11" ht="13.15" customHeight="1" x14ac:dyDescent="0.25">
      <c r="A152" s="35" t="s">
        <v>25</v>
      </c>
      <c r="B152" s="28" t="s">
        <v>20</v>
      </c>
      <c r="C152" s="36">
        <v>64410394</v>
      </c>
      <c r="D152" s="36">
        <v>67585616</v>
      </c>
      <c r="E152" s="37">
        <v>86378188</v>
      </c>
      <c r="F152" s="38">
        <v>5100000</v>
      </c>
      <c r="G152" s="36">
        <v>2999000</v>
      </c>
      <c r="H152" s="39">
        <v>2999000</v>
      </c>
      <c r="I152" s="40">
        <v>5600000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2846496</v>
      </c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3965315631</v>
      </c>
      <c r="D156" s="36">
        <f t="shared" ref="D156:K156" si="30">SUM(D147:D155)</f>
        <v>4049181478</v>
      </c>
      <c r="E156" s="37">
        <f t="shared" si="30"/>
        <v>4088056395</v>
      </c>
      <c r="F156" s="38">
        <f t="shared" si="30"/>
        <v>417895185</v>
      </c>
      <c r="G156" s="36">
        <f t="shared" si="30"/>
        <v>437400268</v>
      </c>
      <c r="H156" s="39">
        <f t="shared" si="30"/>
        <v>437400268</v>
      </c>
      <c r="I156" s="40">
        <f t="shared" si="30"/>
        <v>712721883</v>
      </c>
      <c r="J156" s="36">
        <f t="shared" si="30"/>
        <v>529053764</v>
      </c>
      <c r="K156" s="37">
        <f t="shared" si="30"/>
        <v>94483671</v>
      </c>
    </row>
    <row r="157" spans="1:11" ht="0.95" customHeight="1" x14ac:dyDescent="0.25">
      <c r="A157" s="47"/>
      <c r="B157" s="48" t="s">
        <v>20</v>
      </c>
      <c r="C157" s="36">
        <v>138728452</v>
      </c>
      <c r="D157" s="36">
        <v>114677657</v>
      </c>
      <c r="E157" s="37">
        <v>113563970</v>
      </c>
      <c r="F157" s="38">
        <v>4200000</v>
      </c>
      <c r="G157" s="36">
        <v>4251515</v>
      </c>
      <c r="H157" s="39">
        <v>4251515</v>
      </c>
      <c r="I157" s="40">
        <v>16150000</v>
      </c>
      <c r="J157" s="36">
        <v>9250000</v>
      </c>
      <c r="K157" s="37">
        <v>11500000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138728452</v>
      </c>
      <c r="D159" s="36">
        <v>114677657</v>
      </c>
      <c r="E159" s="37">
        <v>113563970</v>
      </c>
      <c r="F159" s="38">
        <v>4200000</v>
      </c>
      <c r="G159" s="36">
        <v>4251515</v>
      </c>
      <c r="H159" s="39">
        <v>4251515</v>
      </c>
      <c r="I159" s="40">
        <v>16150000</v>
      </c>
      <c r="J159" s="36">
        <v>9250000</v>
      </c>
      <c r="K159" s="37">
        <v>11500000</v>
      </c>
    </row>
    <row r="160" spans="1:11" ht="13.15" customHeight="1" x14ac:dyDescent="0.25">
      <c r="A160" s="46" t="s">
        <v>105</v>
      </c>
      <c r="B160" s="28" t="s">
        <v>20</v>
      </c>
      <c r="C160" s="36">
        <v>40373700</v>
      </c>
      <c r="D160" s="36">
        <v>47633645</v>
      </c>
      <c r="E160" s="37">
        <v>47633645</v>
      </c>
      <c r="F160" s="38">
        <v>52397010</v>
      </c>
      <c r="G160" s="36">
        <v>47633645</v>
      </c>
      <c r="H160" s="39">
        <v>47633645</v>
      </c>
      <c r="I160" s="40">
        <v>50015327</v>
      </c>
      <c r="J160" s="36">
        <v>52516094</v>
      </c>
      <c r="K160" s="37">
        <v>55141898</v>
      </c>
    </row>
    <row r="161" spans="1:11" ht="0.95" customHeight="1" x14ac:dyDescent="0.25">
      <c r="A161" s="47"/>
      <c r="B161" s="28" t="s">
        <v>20</v>
      </c>
      <c r="C161" s="1">
        <v>45620000</v>
      </c>
      <c r="D161" s="1">
        <v>58493000</v>
      </c>
      <c r="E161" s="2">
        <v>81900000</v>
      </c>
      <c r="F161" s="3">
        <v>58493000</v>
      </c>
      <c r="G161" s="1">
        <v>81900000</v>
      </c>
      <c r="H161" s="4">
        <v>81900000</v>
      </c>
      <c r="I161" s="5">
        <v>81900000</v>
      </c>
      <c r="J161" s="1">
        <v>81900000</v>
      </c>
      <c r="K161" s="2">
        <v>81900000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45620000</v>
      </c>
      <c r="D163" s="36">
        <v>58493000</v>
      </c>
      <c r="E163" s="37">
        <v>81900000</v>
      </c>
      <c r="F163" s="38">
        <v>58493000</v>
      </c>
      <c r="G163" s="36">
        <v>81900000</v>
      </c>
      <c r="H163" s="39">
        <v>81900000</v>
      </c>
      <c r="I163" s="40">
        <v>81900000</v>
      </c>
      <c r="J163" s="36">
        <v>81900000</v>
      </c>
      <c r="K163" s="37">
        <v>81900000</v>
      </c>
    </row>
    <row r="164" spans="1:11" ht="0.95" customHeight="1" x14ac:dyDescent="0.25">
      <c r="A164" s="47"/>
      <c r="B164" s="48" t="s">
        <v>20</v>
      </c>
      <c r="C164" s="36">
        <v>730011155</v>
      </c>
      <c r="D164" s="36">
        <v>972681540</v>
      </c>
      <c r="E164" s="37">
        <v>918380138</v>
      </c>
      <c r="F164" s="38">
        <v>12248395</v>
      </c>
      <c r="G164" s="36">
        <v>12617212</v>
      </c>
      <c r="H164" s="39">
        <v>12617212</v>
      </c>
      <c r="I164" s="40">
        <v>11890000</v>
      </c>
      <c r="J164" s="36">
        <v>2565000</v>
      </c>
      <c r="K164" s="37">
        <v>565000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730011155</v>
      </c>
      <c r="D166" s="36">
        <v>972681540</v>
      </c>
      <c r="E166" s="37">
        <v>918380138</v>
      </c>
      <c r="F166" s="38">
        <v>12248395</v>
      </c>
      <c r="G166" s="36">
        <v>12617212</v>
      </c>
      <c r="H166" s="39">
        <v>12617212</v>
      </c>
      <c r="I166" s="40">
        <v>11890000</v>
      </c>
      <c r="J166" s="36">
        <v>2565000</v>
      </c>
      <c r="K166" s="37">
        <v>565000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4829122</v>
      </c>
      <c r="D168" s="1">
        <v>4614907</v>
      </c>
      <c r="E168" s="2">
        <v>3689459</v>
      </c>
      <c r="F168" s="3">
        <v>3912385</v>
      </c>
      <c r="G168" s="1">
        <v>3651485</v>
      </c>
      <c r="H168" s="4">
        <v>3651485</v>
      </c>
      <c r="I168" s="5">
        <v>3504985</v>
      </c>
      <c r="J168" s="1">
        <v>3519736</v>
      </c>
      <c r="K168" s="2">
        <v>3163250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4829122</v>
      </c>
      <c r="D170" s="36">
        <v>4614907</v>
      </c>
      <c r="E170" s="37">
        <v>3689459</v>
      </c>
      <c r="F170" s="38">
        <v>3912385</v>
      </c>
      <c r="G170" s="36">
        <v>3651485</v>
      </c>
      <c r="H170" s="39">
        <v>3651485</v>
      </c>
      <c r="I170" s="40">
        <v>3504985</v>
      </c>
      <c r="J170" s="36">
        <v>3519736</v>
      </c>
      <c r="K170" s="37">
        <v>3163250</v>
      </c>
    </row>
    <row r="171" spans="1:11" ht="13.15" customHeight="1" x14ac:dyDescent="0.25">
      <c r="A171" s="46" t="s">
        <v>43</v>
      </c>
      <c r="B171" s="28" t="s">
        <v>20</v>
      </c>
      <c r="C171" s="1">
        <v>9209085</v>
      </c>
      <c r="D171" s="1">
        <v>12230142</v>
      </c>
      <c r="E171" s="2">
        <v>17623069</v>
      </c>
      <c r="F171" s="3">
        <v>2600000</v>
      </c>
      <c r="G171" s="1">
        <v>6059135</v>
      </c>
      <c r="H171" s="4">
        <v>6059135</v>
      </c>
      <c r="I171" s="5">
        <v>3769000</v>
      </c>
      <c r="J171" s="1">
        <v>4605000</v>
      </c>
      <c r="K171" s="2">
        <v>3450000</v>
      </c>
    </row>
    <row r="172" spans="1:11" ht="13.15" customHeight="1" x14ac:dyDescent="0.25">
      <c r="A172" s="46" t="s">
        <v>44</v>
      </c>
      <c r="B172" s="28" t="s">
        <v>20</v>
      </c>
      <c r="C172" s="36">
        <v>7191488</v>
      </c>
      <c r="D172" s="36">
        <v>12172321</v>
      </c>
      <c r="E172" s="37">
        <v>8290937</v>
      </c>
      <c r="F172" s="38">
        <v>404250</v>
      </c>
      <c r="G172" s="36">
        <v>1591734</v>
      </c>
      <c r="H172" s="39">
        <v>1591734</v>
      </c>
      <c r="I172" s="40">
        <v>1294880</v>
      </c>
      <c r="J172" s="36">
        <v>305000</v>
      </c>
      <c r="K172" s="37">
        <v>310000</v>
      </c>
    </row>
    <row r="173" spans="1:11" ht="13.15" customHeight="1" x14ac:dyDescent="0.25">
      <c r="A173" s="46" t="s">
        <v>45</v>
      </c>
      <c r="B173" s="28" t="s">
        <v>20</v>
      </c>
      <c r="C173" s="36">
        <v>11902212</v>
      </c>
      <c r="D173" s="36">
        <v>20363777</v>
      </c>
      <c r="E173" s="37">
        <v>25699051</v>
      </c>
      <c r="F173" s="38">
        <v>6433580586</v>
      </c>
      <c r="G173" s="36">
        <v>6286997053</v>
      </c>
      <c r="H173" s="39">
        <v>6286997053</v>
      </c>
      <c r="I173" s="40">
        <v>6503777085</v>
      </c>
      <c r="J173" s="36">
        <v>6934990603</v>
      </c>
      <c r="K173" s="37">
        <v>7199518186</v>
      </c>
    </row>
    <row r="174" spans="1:11" ht="13.15" customHeight="1" x14ac:dyDescent="0.25">
      <c r="A174" s="46" t="s">
        <v>46</v>
      </c>
      <c r="B174" s="48" t="s">
        <v>20</v>
      </c>
      <c r="C174" s="36">
        <v>100775521</v>
      </c>
      <c r="D174" s="36">
        <v>104491978</v>
      </c>
      <c r="E174" s="37">
        <v>113210293</v>
      </c>
      <c r="F174" s="38">
        <v>6485000</v>
      </c>
      <c r="G174" s="36">
        <v>22438808</v>
      </c>
      <c r="H174" s="39">
        <v>22438808</v>
      </c>
      <c r="I174" s="40">
        <v>14244064</v>
      </c>
      <c r="J174" s="36">
        <v>25870000</v>
      </c>
      <c r="K174" s="37">
        <v>22795487</v>
      </c>
    </row>
    <row r="175" spans="1:11" ht="13.15" customHeight="1" x14ac:dyDescent="0.25">
      <c r="A175" s="46" t="s">
        <v>47</v>
      </c>
      <c r="B175" s="28" t="s">
        <v>20</v>
      </c>
      <c r="C175" s="36">
        <v>925426434</v>
      </c>
      <c r="D175" s="36">
        <v>1110248906</v>
      </c>
      <c r="E175" s="37">
        <v>1082945202</v>
      </c>
      <c r="F175" s="38">
        <v>1000000</v>
      </c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5979382800</v>
      </c>
      <c r="D180" s="62">
        <f t="shared" ref="D180:K180" si="31">D156+D159+D160+D163+D166+D167+SUM(D170:D176)+D179</f>
        <v>6506789351</v>
      </c>
      <c r="E180" s="63">
        <f t="shared" si="31"/>
        <v>6500992159</v>
      </c>
      <c r="F180" s="64">
        <f t="shared" si="31"/>
        <v>6993215811</v>
      </c>
      <c r="G180" s="62">
        <f t="shared" si="31"/>
        <v>6904540855</v>
      </c>
      <c r="H180" s="65">
        <f t="shared" si="31"/>
        <v>6904540855</v>
      </c>
      <c r="I180" s="66">
        <f t="shared" si="31"/>
        <v>7399267224</v>
      </c>
      <c r="J180" s="62">
        <f t="shared" si="31"/>
        <v>7644575197</v>
      </c>
      <c r="K180" s="63">
        <f t="shared" si="31"/>
        <v>7472827492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227481741</v>
      </c>
      <c r="D183" s="36">
        <v>241745868</v>
      </c>
      <c r="E183" s="37">
        <v>246464166</v>
      </c>
      <c r="F183" s="38">
        <v>264180001</v>
      </c>
      <c r="G183" s="36">
        <v>264180001</v>
      </c>
      <c r="H183" s="39">
        <v>264180001</v>
      </c>
      <c r="I183" s="40">
        <v>273690486</v>
      </c>
      <c r="J183" s="36">
        <v>283543344</v>
      </c>
      <c r="K183" s="37">
        <v>303391372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250004941</v>
      </c>
      <c r="D184" s="29">
        <f t="shared" ref="D184:K184" si="32">D194+D197+D198+D201+D204+D205+SUM(D208:D214)+D217</f>
        <v>269522964</v>
      </c>
      <c r="E184" s="30">
        <f t="shared" si="32"/>
        <v>278594949</v>
      </c>
      <c r="F184" s="31">
        <f t="shared" si="32"/>
        <v>337186074</v>
      </c>
      <c r="G184" s="29">
        <f t="shared" si="32"/>
        <v>338819039</v>
      </c>
      <c r="H184" s="32">
        <f t="shared" si="32"/>
        <v>338819039</v>
      </c>
      <c r="I184" s="33">
        <f t="shared" si="32"/>
        <v>357644584</v>
      </c>
      <c r="J184" s="29">
        <f t="shared" si="32"/>
        <v>392354007</v>
      </c>
      <c r="K184" s="30">
        <f t="shared" si="32"/>
        <v>414819538</v>
      </c>
    </row>
    <row r="185" spans="1:11" ht="13.15" customHeight="1" x14ac:dyDescent="0.25">
      <c r="A185" s="35" t="s">
        <v>19</v>
      </c>
      <c r="B185" s="28" t="s">
        <v>20</v>
      </c>
      <c r="C185" s="36">
        <v>8567175</v>
      </c>
      <c r="D185" s="36">
        <v>7674084</v>
      </c>
      <c r="E185" s="37">
        <v>8860426</v>
      </c>
      <c r="F185" s="38">
        <v>9226991</v>
      </c>
      <c r="G185" s="36">
        <v>8876882</v>
      </c>
      <c r="H185" s="39">
        <v>8876882</v>
      </c>
      <c r="I185" s="40">
        <v>9695894</v>
      </c>
      <c r="J185" s="36">
        <v>10141907</v>
      </c>
      <c r="K185" s="37">
        <v>10598294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49293273</v>
      </c>
      <c r="D187" s="36">
        <v>57423675</v>
      </c>
      <c r="E187" s="37">
        <v>62286206</v>
      </c>
      <c r="F187" s="38">
        <v>79975401</v>
      </c>
      <c r="G187" s="36">
        <v>78634540</v>
      </c>
      <c r="H187" s="39">
        <v>78634540</v>
      </c>
      <c r="I187" s="40">
        <v>83690110</v>
      </c>
      <c r="J187" s="36">
        <v>97778010</v>
      </c>
      <c r="K187" s="37">
        <v>103661022</v>
      </c>
    </row>
    <row r="188" spans="1:11" ht="13.15" customHeight="1" x14ac:dyDescent="0.25">
      <c r="A188" s="35" t="s">
        <v>23</v>
      </c>
      <c r="B188" s="28" t="s">
        <v>20</v>
      </c>
      <c r="C188" s="36">
        <v>21442627</v>
      </c>
      <c r="D188" s="36">
        <v>23308189</v>
      </c>
      <c r="E188" s="37">
        <v>26428582</v>
      </c>
      <c r="F188" s="38">
        <v>28266301</v>
      </c>
      <c r="G188" s="36">
        <v>28606968</v>
      </c>
      <c r="H188" s="39">
        <v>28606968</v>
      </c>
      <c r="I188" s="40">
        <v>31468318</v>
      </c>
      <c r="J188" s="36">
        <v>34171240</v>
      </c>
      <c r="K188" s="37">
        <v>35845075</v>
      </c>
    </row>
    <row r="189" spans="1:11" ht="13.15" customHeight="1" x14ac:dyDescent="0.25">
      <c r="A189" s="35" t="s">
        <v>24</v>
      </c>
      <c r="B189" s="28" t="s">
        <v>20</v>
      </c>
      <c r="C189" s="36">
        <v>31083600</v>
      </c>
      <c r="D189" s="36">
        <v>34308554</v>
      </c>
      <c r="E189" s="37">
        <v>30924793</v>
      </c>
      <c r="F189" s="38">
        <v>40123611</v>
      </c>
      <c r="G189" s="36">
        <v>35506350</v>
      </c>
      <c r="H189" s="39">
        <v>35506350</v>
      </c>
      <c r="I189" s="40">
        <v>41906707</v>
      </c>
      <c r="J189" s="36">
        <v>46253121</v>
      </c>
      <c r="K189" s="37">
        <v>49462284</v>
      </c>
    </row>
    <row r="190" spans="1:11" ht="13.15" customHeight="1" x14ac:dyDescent="0.25">
      <c r="A190" s="35" t="s">
        <v>25</v>
      </c>
      <c r="B190" s="28" t="s">
        <v>20</v>
      </c>
      <c r="C190" s="36">
        <v>29366796</v>
      </c>
      <c r="D190" s="36">
        <v>29973499</v>
      </c>
      <c r="E190" s="37">
        <v>28692286</v>
      </c>
      <c r="F190" s="38">
        <v>32855307</v>
      </c>
      <c r="G190" s="36">
        <v>31461539</v>
      </c>
      <c r="H190" s="39">
        <v>31461539</v>
      </c>
      <c r="I190" s="40">
        <v>33939338</v>
      </c>
      <c r="J190" s="36">
        <v>35828786</v>
      </c>
      <c r="K190" s="37">
        <v>38025264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139753471</v>
      </c>
      <c r="D194" s="29">
        <f t="shared" ref="D194:K194" si="33">SUM(D185:D193)</f>
        <v>152688001</v>
      </c>
      <c r="E194" s="30">
        <f t="shared" si="33"/>
        <v>157192293</v>
      </c>
      <c r="F194" s="31">
        <f t="shared" si="33"/>
        <v>190447611</v>
      </c>
      <c r="G194" s="29">
        <f t="shared" si="33"/>
        <v>183086279</v>
      </c>
      <c r="H194" s="32">
        <f t="shared" si="33"/>
        <v>183086279</v>
      </c>
      <c r="I194" s="33">
        <f t="shared" si="33"/>
        <v>200700367</v>
      </c>
      <c r="J194" s="29">
        <f t="shared" si="33"/>
        <v>224173064</v>
      </c>
      <c r="K194" s="30">
        <f t="shared" si="33"/>
        <v>237591939</v>
      </c>
    </row>
    <row r="195" spans="1:11" ht="13.15" customHeight="1" x14ac:dyDescent="0.25">
      <c r="A195" s="47" t="s">
        <v>31</v>
      </c>
      <c r="B195" s="48" t="s">
        <v>20</v>
      </c>
      <c r="C195" s="36">
        <v>77000169</v>
      </c>
      <c r="D195" s="36">
        <v>82847867</v>
      </c>
      <c r="E195" s="37">
        <v>79608296</v>
      </c>
      <c r="F195" s="38">
        <v>98275956</v>
      </c>
      <c r="G195" s="36">
        <v>96506335</v>
      </c>
      <c r="H195" s="39">
        <v>96506335</v>
      </c>
      <c r="I195" s="40">
        <v>104026732</v>
      </c>
      <c r="J195" s="36">
        <v>109239726</v>
      </c>
      <c r="K195" s="37">
        <v>115322803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77000169</v>
      </c>
      <c r="D197" s="49">
        <f t="shared" si="34"/>
        <v>82847867</v>
      </c>
      <c r="E197" s="50">
        <f t="shared" si="34"/>
        <v>79608296</v>
      </c>
      <c r="F197" s="51">
        <f t="shared" si="34"/>
        <v>98275956</v>
      </c>
      <c r="G197" s="49">
        <f t="shared" si="34"/>
        <v>96506335</v>
      </c>
      <c r="H197" s="52">
        <f t="shared" si="34"/>
        <v>96506335</v>
      </c>
      <c r="I197" s="53">
        <f t="shared" si="34"/>
        <v>104026732</v>
      </c>
      <c r="J197" s="49">
        <f t="shared" si="34"/>
        <v>109239726</v>
      </c>
      <c r="K197" s="50">
        <f t="shared" si="34"/>
        <v>115322803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>
        <v>602825</v>
      </c>
      <c r="D205" s="36">
        <v>682451</v>
      </c>
      <c r="E205" s="37">
        <v>339476</v>
      </c>
      <c r="F205" s="38">
        <v>1213789</v>
      </c>
      <c r="G205" s="36">
        <v>928131</v>
      </c>
      <c r="H205" s="39">
        <v>928131</v>
      </c>
      <c r="I205" s="40">
        <v>927866</v>
      </c>
      <c r="J205" s="36">
        <v>800338</v>
      </c>
      <c r="K205" s="37">
        <v>847855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1863561</v>
      </c>
      <c r="D207" s="41">
        <v>2972936</v>
      </c>
      <c r="E207" s="42">
        <v>1317029</v>
      </c>
      <c r="F207" s="43">
        <v>3336933</v>
      </c>
      <c r="G207" s="41">
        <v>3234718</v>
      </c>
      <c r="H207" s="44">
        <v>3234718</v>
      </c>
      <c r="I207" s="45">
        <v>4035760</v>
      </c>
      <c r="J207" s="41">
        <v>4376387</v>
      </c>
      <c r="K207" s="42">
        <v>4841271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1863561</v>
      </c>
      <c r="D208" s="29">
        <f t="shared" si="37"/>
        <v>2972936</v>
      </c>
      <c r="E208" s="30">
        <f t="shared" si="37"/>
        <v>1317029</v>
      </c>
      <c r="F208" s="31">
        <f t="shared" si="37"/>
        <v>3336933</v>
      </c>
      <c r="G208" s="29">
        <f t="shared" si="37"/>
        <v>3234718</v>
      </c>
      <c r="H208" s="32">
        <f t="shared" si="37"/>
        <v>3234718</v>
      </c>
      <c r="I208" s="33">
        <f t="shared" si="37"/>
        <v>4035760</v>
      </c>
      <c r="J208" s="29">
        <f t="shared" si="37"/>
        <v>4376387</v>
      </c>
      <c r="K208" s="30">
        <f t="shared" si="37"/>
        <v>4841271</v>
      </c>
    </row>
    <row r="209" spans="1:11" ht="13.15" customHeight="1" x14ac:dyDescent="0.25">
      <c r="A209" s="46" t="s">
        <v>43</v>
      </c>
      <c r="B209" s="28" t="s">
        <v>20</v>
      </c>
      <c r="C209" s="1">
        <v>4842647</v>
      </c>
      <c r="D209" s="1">
        <v>5089037</v>
      </c>
      <c r="E209" s="2">
        <v>4876243</v>
      </c>
      <c r="F209" s="3">
        <v>5021464</v>
      </c>
      <c r="G209" s="1">
        <v>5490761</v>
      </c>
      <c r="H209" s="4">
        <v>5490761</v>
      </c>
      <c r="I209" s="5">
        <v>5699404</v>
      </c>
      <c r="J209" s="1">
        <v>5895345</v>
      </c>
      <c r="K209" s="2">
        <v>6265171</v>
      </c>
    </row>
    <row r="210" spans="1:11" ht="13.15" customHeight="1" x14ac:dyDescent="0.25">
      <c r="A210" s="46" t="s">
        <v>44</v>
      </c>
      <c r="B210" s="28" t="s">
        <v>20</v>
      </c>
      <c r="C210" s="36">
        <v>541462</v>
      </c>
      <c r="D210" s="36">
        <v>1475445</v>
      </c>
      <c r="E210" s="37">
        <v>1399825</v>
      </c>
      <c r="F210" s="38">
        <v>1657163</v>
      </c>
      <c r="G210" s="36">
        <v>1765851</v>
      </c>
      <c r="H210" s="39">
        <v>1765851</v>
      </c>
      <c r="I210" s="40">
        <v>1866359</v>
      </c>
      <c r="J210" s="36">
        <v>1956570</v>
      </c>
      <c r="K210" s="37">
        <v>2047599</v>
      </c>
    </row>
    <row r="211" spans="1:11" ht="13.15" customHeight="1" x14ac:dyDescent="0.25">
      <c r="A211" s="46" t="s">
        <v>45</v>
      </c>
      <c r="B211" s="28" t="s">
        <v>20</v>
      </c>
      <c r="C211" s="36">
        <v>25400806</v>
      </c>
      <c r="D211" s="36">
        <v>23767227</v>
      </c>
      <c r="E211" s="37">
        <v>33861787</v>
      </c>
      <c r="F211" s="38">
        <v>37233158</v>
      </c>
      <c r="G211" s="36">
        <v>47806964</v>
      </c>
      <c r="H211" s="39">
        <v>47806964</v>
      </c>
      <c r="I211" s="40">
        <v>40388096</v>
      </c>
      <c r="J211" s="36">
        <v>45912577</v>
      </c>
      <c r="K211" s="37">
        <v>47902900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477486682</v>
      </c>
      <c r="D219" s="62">
        <f t="shared" si="39"/>
        <v>511268832</v>
      </c>
      <c r="E219" s="63">
        <f t="shared" si="39"/>
        <v>525059115</v>
      </c>
      <c r="F219" s="64">
        <f t="shared" si="39"/>
        <v>601366075</v>
      </c>
      <c r="G219" s="62">
        <f t="shared" si="39"/>
        <v>602999040</v>
      </c>
      <c r="H219" s="65">
        <f t="shared" si="39"/>
        <v>602999040</v>
      </c>
      <c r="I219" s="66">
        <f t="shared" si="39"/>
        <v>631335070</v>
      </c>
      <c r="J219" s="62">
        <f t="shared" si="39"/>
        <v>675897351</v>
      </c>
      <c r="K219" s="63">
        <f t="shared" si="39"/>
        <v>718210910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0.52147276616718274</v>
      </c>
      <c r="D221" s="6">
        <f t="shared" si="40"/>
        <v>0.49405005527519485</v>
      </c>
      <c r="E221" s="7">
        <f t="shared" si="40"/>
        <v>0.51409987594790929</v>
      </c>
      <c r="F221" s="8">
        <f t="shared" si="40"/>
        <v>0.61279606253473673</v>
      </c>
      <c r="G221" s="6">
        <f t="shared" si="40"/>
        <v>0.55231230918683782</v>
      </c>
      <c r="H221" s="9">
        <f t="shared" si="40"/>
        <v>0.55231230918683782</v>
      </c>
      <c r="I221" s="10">
        <f t="shared" si="40"/>
        <v>0.81607634334537926</v>
      </c>
      <c r="J221" s="6">
        <f t="shared" si="40"/>
        <v>0.91420161193559268</v>
      </c>
      <c r="K221" s="7">
        <f t="shared" si="40"/>
        <v>0.67197305973816646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0.50809612011893301</v>
      </c>
      <c r="D222" s="6">
        <f t="shared" si="41"/>
        <v>0.32096218496690088</v>
      </c>
      <c r="E222" s="7">
        <f t="shared" si="41"/>
        <v>0.39820786767030464</v>
      </c>
      <c r="F222" s="8">
        <f t="shared" si="41"/>
        <v>1.0610460327767204</v>
      </c>
      <c r="G222" s="6">
        <f t="shared" si="41"/>
        <v>1.0364315389642231</v>
      </c>
      <c r="H222" s="9">
        <f t="shared" si="41"/>
        <v>1.0364315389642231</v>
      </c>
      <c r="I222" s="10">
        <f t="shared" si="41"/>
        <v>2.2846920700049473</v>
      </c>
      <c r="J222" s="6">
        <f t="shared" si="41"/>
        <v>1.8622946902960982</v>
      </c>
      <c r="K222" s="7">
        <f t="shared" si="41"/>
        <v>0.30923851057966145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4.1714028883132741E-2</v>
      </c>
      <c r="D223" s="6">
        <f t="shared" si="42"/>
        <v>4.1190781076353378E-2</v>
      </c>
      <c r="E223" s="7">
        <f t="shared" si="42"/>
        <v>4.2938396007359173E-2</v>
      </c>
      <c r="F223" s="8">
        <f t="shared" si="42"/>
        <v>4.7951540939456146E-2</v>
      </c>
      <c r="G223" s="6">
        <f t="shared" si="42"/>
        <v>4.8831709107133893E-2</v>
      </c>
      <c r="H223" s="9">
        <f t="shared" si="42"/>
        <v>4.8831709107133893E-2</v>
      </c>
      <c r="I223" s="10">
        <f t="shared" si="42"/>
        <v>4.8011585782224676E-2</v>
      </c>
      <c r="J223" s="6">
        <f t="shared" si="42"/>
        <v>5.1021318237301834E-2</v>
      </c>
      <c r="K223" s="7">
        <f t="shared" si="42"/>
        <v>5.517960470253052E-2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6.1191461389140903E-2</v>
      </c>
      <c r="D224" s="6">
        <f t="shared" si="43"/>
        <v>5.3211974282231199E-2</v>
      </c>
      <c r="E224" s="7">
        <f t="shared" si="43"/>
        <v>5.8155296155734303E-2</v>
      </c>
      <c r="F224" s="8">
        <f t="shared" si="43"/>
        <v>8.8359631403740133E-2</v>
      </c>
      <c r="G224" s="6">
        <f t="shared" si="43"/>
        <v>8.8784177829581867E-2</v>
      </c>
      <c r="H224" s="9">
        <f t="shared" si="43"/>
        <v>8.8784177829581867E-2</v>
      </c>
      <c r="I224" s="10">
        <f t="shared" si="43"/>
        <v>0.13313546637475004</v>
      </c>
      <c r="J224" s="6">
        <f t="shared" si="43"/>
        <v>0.12060536313219603</v>
      </c>
      <c r="K224" s="7">
        <f t="shared" si="43"/>
        <v>6.7833190685169242E-2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290204493</v>
      </c>
      <c r="D5" s="29">
        <f t="shared" ref="D5:K5" si="0">D15+D18+D19+D22+D25+D26+SUM(D29:D35)+D38</f>
        <v>160805162</v>
      </c>
      <c r="E5" s="30">
        <f t="shared" si="0"/>
        <v>210586707</v>
      </c>
      <c r="F5" s="31">
        <f t="shared" si="0"/>
        <v>308822739</v>
      </c>
      <c r="G5" s="29">
        <f t="shared" si="0"/>
        <v>301590968</v>
      </c>
      <c r="H5" s="32">
        <f t="shared" si="0"/>
        <v>301590968</v>
      </c>
      <c r="I5" s="33">
        <f t="shared" si="0"/>
        <v>254413193</v>
      </c>
      <c r="J5" s="29">
        <f t="shared" si="0"/>
        <v>266511338</v>
      </c>
      <c r="K5" s="30">
        <f t="shared" si="0"/>
        <v>307561674</v>
      </c>
    </row>
    <row r="6" spans="1:11" ht="13.15" customHeight="1" x14ac:dyDescent="0.25">
      <c r="A6" s="35" t="s">
        <v>19</v>
      </c>
      <c r="B6" s="28" t="s">
        <v>20</v>
      </c>
      <c r="C6" s="36">
        <v>39215413</v>
      </c>
      <c r="D6" s="36">
        <v>3337475</v>
      </c>
      <c r="E6" s="37">
        <v>32419725</v>
      </c>
      <c r="F6" s="38">
        <v>24800000</v>
      </c>
      <c r="G6" s="36">
        <v>27600277</v>
      </c>
      <c r="H6" s="39">
        <v>27600277</v>
      </c>
      <c r="I6" s="40">
        <v>35050000</v>
      </c>
      <c r="J6" s="36">
        <v>38550000</v>
      </c>
      <c r="K6" s="37">
        <v>25600000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290596</v>
      </c>
      <c r="F7" s="38">
        <v>2500000</v>
      </c>
      <c r="G7" s="36">
        <v>6600000</v>
      </c>
      <c r="H7" s="39">
        <v>6600000</v>
      </c>
      <c r="I7" s="40">
        <v>4000000</v>
      </c>
      <c r="J7" s="36">
        <v>2600000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20375573</v>
      </c>
      <c r="D8" s="36">
        <v>45569221</v>
      </c>
      <c r="E8" s="37">
        <v>58057086</v>
      </c>
      <c r="F8" s="38">
        <v>83698267</v>
      </c>
      <c r="G8" s="36">
        <v>69071336</v>
      </c>
      <c r="H8" s="39">
        <v>69071336</v>
      </c>
      <c r="I8" s="40">
        <v>53169864</v>
      </c>
      <c r="J8" s="36">
        <v>93493156</v>
      </c>
      <c r="K8" s="37">
        <v>130291173</v>
      </c>
    </row>
    <row r="9" spans="1:11" ht="13.15" customHeight="1" x14ac:dyDescent="0.25">
      <c r="A9" s="35" t="s">
        <v>23</v>
      </c>
      <c r="B9" s="28" t="s">
        <v>20</v>
      </c>
      <c r="C9" s="36">
        <v>22904827</v>
      </c>
      <c r="D9" s="36">
        <v>25258323</v>
      </c>
      <c r="E9" s="37">
        <v>71099689</v>
      </c>
      <c r="F9" s="38">
        <v>101353500</v>
      </c>
      <c r="G9" s="36">
        <v>76529941</v>
      </c>
      <c r="H9" s="39">
        <v>76529941</v>
      </c>
      <c r="I9" s="40">
        <v>77833344</v>
      </c>
      <c r="J9" s="36">
        <v>58460000</v>
      </c>
      <c r="K9" s="37">
        <v>99520000</v>
      </c>
    </row>
    <row r="10" spans="1:11" ht="13.15" customHeight="1" x14ac:dyDescent="0.25">
      <c r="A10" s="35" t="s">
        <v>24</v>
      </c>
      <c r="B10" s="28" t="s">
        <v>20</v>
      </c>
      <c r="C10" s="36">
        <v>28848201</v>
      </c>
      <c r="D10" s="36">
        <v>27192553</v>
      </c>
      <c r="E10" s="37">
        <v>494690</v>
      </c>
      <c r="F10" s="38">
        <v>2500000</v>
      </c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9464215</v>
      </c>
      <c r="D11" s="36">
        <v>5329713</v>
      </c>
      <c r="E11" s="37">
        <v>7463368</v>
      </c>
      <c r="F11" s="38">
        <v>60500000</v>
      </c>
      <c r="G11" s="36">
        <v>86693923</v>
      </c>
      <c r="H11" s="39">
        <v>86693923</v>
      </c>
      <c r="I11" s="40">
        <v>27599985</v>
      </c>
      <c r="J11" s="36">
        <v>25700000</v>
      </c>
      <c r="K11" s="37">
        <v>26500000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130514</v>
      </c>
      <c r="D14" s="41">
        <v>82113</v>
      </c>
      <c r="E14" s="42"/>
      <c r="F14" s="43">
        <v>2000000</v>
      </c>
      <c r="G14" s="41">
        <v>2000000</v>
      </c>
      <c r="H14" s="44">
        <v>2000000</v>
      </c>
      <c r="I14" s="45">
        <v>4000000</v>
      </c>
      <c r="J14" s="41">
        <v>4000000</v>
      </c>
      <c r="K14" s="42">
        <v>2000000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120938743</v>
      </c>
      <c r="D15" s="29">
        <f t="shared" ref="D15:K15" si="1">SUM(D6:D14)</f>
        <v>106769398</v>
      </c>
      <c r="E15" s="30">
        <f t="shared" si="1"/>
        <v>169825154</v>
      </c>
      <c r="F15" s="31">
        <f t="shared" si="1"/>
        <v>277351767</v>
      </c>
      <c r="G15" s="29">
        <f t="shared" si="1"/>
        <v>268495477</v>
      </c>
      <c r="H15" s="32">
        <f t="shared" si="1"/>
        <v>268495477</v>
      </c>
      <c r="I15" s="33">
        <f t="shared" si="1"/>
        <v>201653193</v>
      </c>
      <c r="J15" s="29">
        <f t="shared" si="1"/>
        <v>222803156</v>
      </c>
      <c r="K15" s="30">
        <f t="shared" si="1"/>
        <v>283911173</v>
      </c>
    </row>
    <row r="16" spans="1:11" ht="13.15" customHeight="1" x14ac:dyDescent="0.25">
      <c r="A16" s="47" t="s">
        <v>31</v>
      </c>
      <c r="B16" s="48" t="s">
        <v>20</v>
      </c>
      <c r="C16" s="36">
        <v>5419004</v>
      </c>
      <c r="D16" s="36">
        <v>2706134</v>
      </c>
      <c r="E16" s="37">
        <v>4399500</v>
      </c>
      <c r="F16" s="38">
        <v>1000000</v>
      </c>
      <c r="G16" s="36">
        <v>1000000</v>
      </c>
      <c r="H16" s="39">
        <v>1000000</v>
      </c>
      <c r="I16" s="40">
        <v>1500000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2361536</v>
      </c>
      <c r="D17" s="41">
        <v>-14815877</v>
      </c>
      <c r="E17" s="42">
        <v>246390</v>
      </c>
      <c r="F17" s="43">
        <v>300000</v>
      </c>
      <c r="G17" s="41">
        <v>300000</v>
      </c>
      <c r="H17" s="44">
        <v>300000</v>
      </c>
      <c r="I17" s="45">
        <v>200000</v>
      </c>
      <c r="J17" s="41">
        <v>2000000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7780540</v>
      </c>
      <c r="D18" s="49">
        <f t="shared" ref="D18:K18" si="2">SUM(D16:D17)</f>
        <v>-12109743</v>
      </c>
      <c r="E18" s="50">
        <f t="shared" si="2"/>
        <v>4645890</v>
      </c>
      <c r="F18" s="51">
        <f t="shared" si="2"/>
        <v>1300000</v>
      </c>
      <c r="G18" s="49">
        <f t="shared" si="2"/>
        <v>1300000</v>
      </c>
      <c r="H18" s="52">
        <f t="shared" si="2"/>
        <v>1300000</v>
      </c>
      <c r="I18" s="53">
        <f t="shared" si="2"/>
        <v>1700000</v>
      </c>
      <c r="J18" s="49">
        <f t="shared" si="2"/>
        <v>2000000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3681181</v>
      </c>
      <c r="D20" s="1">
        <v>1400000</v>
      </c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2006323</v>
      </c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5687504</v>
      </c>
      <c r="D22" s="29">
        <f t="shared" si="3"/>
        <v>1400000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75577173</v>
      </c>
      <c r="D23" s="36">
        <v>30807993</v>
      </c>
      <c r="E23" s="37">
        <v>18560933</v>
      </c>
      <c r="F23" s="38">
        <v>300000</v>
      </c>
      <c r="G23" s="36">
        <v>237998</v>
      </c>
      <c r="H23" s="39">
        <v>237998</v>
      </c>
      <c r="I23" s="40">
        <v>2150000</v>
      </c>
      <c r="J23" s="36">
        <v>8500000</v>
      </c>
      <c r="K23" s="37">
        <v>500000</v>
      </c>
    </row>
    <row r="24" spans="1:11" ht="13.15" customHeight="1" x14ac:dyDescent="0.25">
      <c r="A24" s="47" t="s">
        <v>38</v>
      </c>
      <c r="B24" s="28" t="s">
        <v>20</v>
      </c>
      <c r="C24" s="41">
        <v>48814664</v>
      </c>
      <c r="D24" s="41">
        <v>13399004</v>
      </c>
      <c r="E24" s="42"/>
      <c r="F24" s="43"/>
      <c r="G24" s="41">
        <v>970205</v>
      </c>
      <c r="H24" s="44">
        <v>970205</v>
      </c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124391837</v>
      </c>
      <c r="D25" s="49">
        <f t="shared" si="4"/>
        <v>44206997</v>
      </c>
      <c r="E25" s="50">
        <f t="shared" si="4"/>
        <v>18560933</v>
      </c>
      <c r="F25" s="51">
        <f t="shared" si="4"/>
        <v>300000</v>
      </c>
      <c r="G25" s="49">
        <f t="shared" si="4"/>
        <v>1208203</v>
      </c>
      <c r="H25" s="52">
        <f t="shared" si="4"/>
        <v>1208203</v>
      </c>
      <c r="I25" s="53">
        <f t="shared" si="4"/>
        <v>2150000</v>
      </c>
      <c r="J25" s="49">
        <f t="shared" si="4"/>
        <v>8500000</v>
      </c>
      <c r="K25" s="50">
        <f t="shared" si="4"/>
        <v>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354337</v>
      </c>
      <c r="D30" s="1">
        <v>1929988</v>
      </c>
      <c r="E30" s="2">
        <v>5813501</v>
      </c>
      <c r="F30" s="3">
        <v>5770000</v>
      </c>
      <c r="G30" s="1">
        <v>7486157</v>
      </c>
      <c r="H30" s="4">
        <v>7486157</v>
      </c>
      <c r="I30" s="5">
        <v>4270000</v>
      </c>
      <c r="J30" s="1">
        <v>5270000</v>
      </c>
      <c r="K30" s="2">
        <v>3500000</v>
      </c>
    </row>
    <row r="31" spans="1:11" ht="13.15" customHeight="1" x14ac:dyDescent="0.25">
      <c r="A31" s="46" t="s">
        <v>44</v>
      </c>
      <c r="B31" s="28" t="s">
        <v>20</v>
      </c>
      <c r="C31" s="36">
        <v>3128333</v>
      </c>
      <c r="D31" s="36">
        <v>3148943</v>
      </c>
      <c r="E31" s="37">
        <v>1396915</v>
      </c>
      <c r="F31" s="38">
        <v>770000</v>
      </c>
      <c r="G31" s="36">
        <v>2837944</v>
      </c>
      <c r="H31" s="39">
        <v>2837944</v>
      </c>
      <c r="I31" s="40">
        <v>1910000</v>
      </c>
      <c r="J31" s="36">
        <v>1825000</v>
      </c>
      <c r="K31" s="37">
        <v>1365000</v>
      </c>
    </row>
    <row r="32" spans="1:11" ht="13.15" customHeight="1" x14ac:dyDescent="0.25">
      <c r="A32" s="46" t="s">
        <v>45</v>
      </c>
      <c r="B32" s="28" t="s">
        <v>20</v>
      </c>
      <c r="C32" s="36">
        <v>11883154</v>
      </c>
      <c r="D32" s="36">
        <v>10928981</v>
      </c>
      <c r="E32" s="37">
        <v>8627119</v>
      </c>
      <c r="F32" s="38">
        <v>13165000</v>
      </c>
      <c r="G32" s="36">
        <v>10416162</v>
      </c>
      <c r="H32" s="39">
        <v>10416162</v>
      </c>
      <c r="I32" s="40">
        <v>22730000</v>
      </c>
      <c r="J32" s="36">
        <v>14613182</v>
      </c>
      <c r="K32" s="37">
        <v>7685501</v>
      </c>
    </row>
    <row r="33" spans="1:11" ht="13.15" customHeight="1" x14ac:dyDescent="0.25">
      <c r="A33" s="46" t="s">
        <v>46</v>
      </c>
      <c r="B33" s="48" t="s">
        <v>20</v>
      </c>
      <c r="C33" s="36">
        <v>16040045</v>
      </c>
      <c r="D33" s="36">
        <v>4530598</v>
      </c>
      <c r="E33" s="37">
        <v>1717195</v>
      </c>
      <c r="F33" s="38">
        <v>10165972</v>
      </c>
      <c r="G33" s="36">
        <v>9847025</v>
      </c>
      <c r="H33" s="39">
        <v>9847025</v>
      </c>
      <c r="I33" s="40">
        <v>20000000</v>
      </c>
      <c r="J33" s="36">
        <v>11500000</v>
      </c>
      <c r="K33" s="37">
        <v>10600000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30214066</v>
      </c>
      <c r="D40" s="29">
        <f t="shared" ref="D40:K40" si="7">D50+D53+D54+D57+D60+D61+SUM(D64:D70)+D73</f>
        <v>40908694</v>
      </c>
      <c r="E40" s="30">
        <f t="shared" si="7"/>
        <v>22302744</v>
      </c>
      <c r="F40" s="31">
        <f t="shared" si="7"/>
        <v>33634000</v>
      </c>
      <c r="G40" s="29">
        <f t="shared" si="7"/>
        <v>52026675</v>
      </c>
      <c r="H40" s="32">
        <f t="shared" si="7"/>
        <v>52026675</v>
      </c>
      <c r="I40" s="33">
        <f t="shared" si="7"/>
        <v>40520472</v>
      </c>
      <c r="J40" s="29">
        <f t="shared" si="7"/>
        <v>54459636</v>
      </c>
      <c r="K40" s="30">
        <f t="shared" si="7"/>
        <v>78812451</v>
      </c>
    </row>
    <row r="41" spans="1:11" ht="13.15" customHeight="1" x14ac:dyDescent="0.25">
      <c r="A41" s="35" t="s">
        <v>19</v>
      </c>
      <c r="B41" s="28" t="s">
        <v>20</v>
      </c>
      <c r="C41" s="36">
        <v>25841074</v>
      </c>
      <c r="D41" s="36">
        <v>28892382</v>
      </c>
      <c r="E41" s="37">
        <v>7973072</v>
      </c>
      <c r="F41" s="38">
        <v>4500000</v>
      </c>
      <c r="G41" s="36">
        <v>23178281</v>
      </c>
      <c r="H41" s="39">
        <v>23178281</v>
      </c>
      <c r="I41" s="40">
        <v>8000000</v>
      </c>
      <c r="J41" s="36">
        <v>11800000</v>
      </c>
      <c r="K41" s="37">
        <v>8000000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2818707</v>
      </c>
      <c r="D43" s="36">
        <v>194276</v>
      </c>
      <c r="E43" s="37">
        <v>10612412</v>
      </c>
      <c r="F43" s="38">
        <v>17034000</v>
      </c>
      <c r="G43" s="36">
        <v>17067317</v>
      </c>
      <c r="H43" s="39">
        <v>17067317</v>
      </c>
      <c r="I43" s="40">
        <v>20670472</v>
      </c>
      <c r="J43" s="36">
        <v>30659636</v>
      </c>
      <c r="K43" s="37">
        <v>56562451</v>
      </c>
    </row>
    <row r="44" spans="1:11" ht="13.15" customHeight="1" x14ac:dyDescent="0.25">
      <c r="A44" s="35" t="s">
        <v>23</v>
      </c>
      <c r="B44" s="28" t="s">
        <v>20</v>
      </c>
      <c r="C44" s="36">
        <v>1138311</v>
      </c>
      <c r="D44" s="36">
        <v>7132299</v>
      </c>
      <c r="E44" s="37">
        <v>2604512</v>
      </c>
      <c r="F44" s="38">
        <v>4000000</v>
      </c>
      <c r="G44" s="36">
        <v>695488</v>
      </c>
      <c r="H44" s="39">
        <v>695488</v>
      </c>
      <c r="I44" s="40">
        <v>6000000</v>
      </c>
      <c r="J44" s="36">
        <v>6000000</v>
      </c>
      <c r="K44" s="37">
        <v>8000000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>
        <v>2468268</v>
      </c>
      <c r="E45" s="37">
        <v>593028</v>
      </c>
      <c r="F45" s="38">
        <v>4000000</v>
      </c>
      <c r="G45" s="36">
        <v>10116781</v>
      </c>
      <c r="H45" s="39">
        <v>10116781</v>
      </c>
      <c r="I45" s="40">
        <v>5750000</v>
      </c>
      <c r="J45" s="36">
        <v>6000000</v>
      </c>
      <c r="K45" s="37">
        <v>6000000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29798092</v>
      </c>
      <c r="D50" s="29">
        <f t="shared" ref="D50:K50" si="8">SUM(D41:D49)</f>
        <v>38687225</v>
      </c>
      <c r="E50" s="30">
        <f t="shared" si="8"/>
        <v>21783024</v>
      </c>
      <c r="F50" s="31">
        <f t="shared" si="8"/>
        <v>29534000</v>
      </c>
      <c r="G50" s="29">
        <f t="shared" si="8"/>
        <v>51057867</v>
      </c>
      <c r="H50" s="32">
        <f t="shared" si="8"/>
        <v>51057867</v>
      </c>
      <c r="I50" s="33">
        <f t="shared" si="8"/>
        <v>40420472</v>
      </c>
      <c r="J50" s="29">
        <f t="shared" si="8"/>
        <v>54459636</v>
      </c>
      <c r="K50" s="30">
        <f t="shared" si="8"/>
        <v>78562451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72905</v>
      </c>
      <c r="F51" s="38">
        <v>400000</v>
      </c>
      <c r="G51" s="36">
        <v>448845</v>
      </c>
      <c r="H51" s="39">
        <v>448845</v>
      </c>
      <c r="I51" s="40">
        <v>50000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215974</v>
      </c>
      <c r="D52" s="41">
        <v>903624</v>
      </c>
      <c r="E52" s="42">
        <v>329413</v>
      </c>
      <c r="F52" s="43">
        <v>3700000</v>
      </c>
      <c r="G52" s="41">
        <v>519963</v>
      </c>
      <c r="H52" s="44">
        <v>519963</v>
      </c>
      <c r="I52" s="45">
        <v>50000</v>
      </c>
      <c r="J52" s="41"/>
      <c r="K52" s="42">
        <v>250000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215974</v>
      </c>
      <c r="D53" s="49">
        <f t="shared" si="9"/>
        <v>903624</v>
      </c>
      <c r="E53" s="50">
        <f t="shared" si="9"/>
        <v>402318</v>
      </c>
      <c r="F53" s="51">
        <f t="shared" si="9"/>
        <v>4100000</v>
      </c>
      <c r="G53" s="49">
        <f t="shared" si="9"/>
        <v>968808</v>
      </c>
      <c r="H53" s="52">
        <f t="shared" si="9"/>
        <v>968808</v>
      </c>
      <c r="I53" s="53">
        <f t="shared" si="9"/>
        <v>100000</v>
      </c>
      <c r="J53" s="49">
        <f t="shared" si="9"/>
        <v>0</v>
      </c>
      <c r="K53" s="50">
        <f t="shared" si="9"/>
        <v>250000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200000</v>
      </c>
      <c r="D58" s="36">
        <v>679520</v>
      </c>
      <c r="E58" s="37">
        <v>117402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200000</v>
      </c>
      <c r="D60" s="49">
        <f t="shared" si="11"/>
        <v>679520</v>
      </c>
      <c r="E60" s="50">
        <f t="shared" si="11"/>
        <v>117402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638325</v>
      </c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72522527</v>
      </c>
      <c r="D75" s="29">
        <f t="shared" ref="D75:K75" si="14">D85+D88+D89+D92+D95+D96+SUM(D99:D105)+D108</f>
        <v>138455759</v>
      </c>
      <c r="E75" s="30">
        <f t="shared" si="14"/>
        <v>89099882</v>
      </c>
      <c r="F75" s="31">
        <f t="shared" si="14"/>
        <v>162343126</v>
      </c>
      <c r="G75" s="29">
        <f t="shared" si="14"/>
        <v>138108378</v>
      </c>
      <c r="H75" s="32">
        <f t="shared" si="14"/>
        <v>138108378</v>
      </c>
      <c r="I75" s="33">
        <f t="shared" si="14"/>
        <v>304411638</v>
      </c>
      <c r="J75" s="29">
        <f t="shared" si="14"/>
        <v>265470550</v>
      </c>
      <c r="K75" s="30">
        <f t="shared" si="14"/>
        <v>175706020</v>
      </c>
    </row>
    <row r="76" spans="1:11" ht="13.15" customHeight="1" x14ac:dyDescent="0.25">
      <c r="A76" s="35" t="s">
        <v>19</v>
      </c>
      <c r="B76" s="28" t="s">
        <v>20</v>
      </c>
      <c r="C76" s="36">
        <v>6697172</v>
      </c>
      <c r="D76" s="36">
        <v>18610075</v>
      </c>
      <c r="E76" s="37">
        <v>18420595</v>
      </c>
      <c r="F76" s="38">
        <v>38200000</v>
      </c>
      <c r="G76" s="36">
        <v>34704979</v>
      </c>
      <c r="H76" s="39">
        <v>34704979</v>
      </c>
      <c r="I76" s="40">
        <v>30807950</v>
      </c>
      <c r="J76" s="36">
        <v>38450000</v>
      </c>
      <c r="K76" s="37">
        <v>32656000</v>
      </c>
    </row>
    <row r="77" spans="1:11" ht="13.15" customHeight="1" x14ac:dyDescent="0.25">
      <c r="A77" s="35" t="s">
        <v>21</v>
      </c>
      <c r="B77" s="28" t="s">
        <v>20</v>
      </c>
      <c r="C77" s="36">
        <v>1307457</v>
      </c>
      <c r="D77" s="36">
        <v>13500</v>
      </c>
      <c r="E77" s="37"/>
      <c r="F77" s="38">
        <v>100000</v>
      </c>
      <c r="G77" s="36">
        <v>600000</v>
      </c>
      <c r="H77" s="39">
        <v>600000</v>
      </c>
      <c r="I77" s="40">
        <v>50000</v>
      </c>
      <c r="J77" s="36">
        <v>200000</v>
      </c>
      <c r="K77" s="37">
        <v>300000</v>
      </c>
    </row>
    <row r="78" spans="1:11" ht="13.15" customHeight="1" x14ac:dyDescent="0.25">
      <c r="A78" s="35" t="s">
        <v>22</v>
      </c>
      <c r="B78" s="28" t="s">
        <v>20</v>
      </c>
      <c r="C78" s="36">
        <v>16624472</v>
      </c>
      <c r="D78" s="36">
        <v>19303981</v>
      </c>
      <c r="E78" s="37">
        <v>5482789</v>
      </c>
      <c r="F78" s="38">
        <v>11380746</v>
      </c>
      <c r="G78" s="36">
        <v>13326005</v>
      </c>
      <c r="H78" s="39">
        <v>13326005</v>
      </c>
      <c r="I78" s="40">
        <v>9952913</v>
      </c>
      <c r="J78" s="36">
        <v>6250000</v>
      </c>
      <c r="K78" s="37">
        <v>6250000</v>
      </c>
    </row>
    <row r="79" spans="1:11" ht="13.15" customHeight="1" x14ac:dyDescent="0.25">
      <c r="A79" s="35" t="s">
        <v>23</v>
      </c>
      <c r="B79" s="28" t="s">
        <v>20</v>
      </c>
      <c r="C79" s="36">
        <v>10992706</v>
      </c>
      <c r="D79" s="36">
        <v>5804057</v>
      </c>
      <c r="E79" s="37">
        <v>6962187</v>
      </c>
      <c r="F79" s="38">
        <v>33600000</v>
      </c>
      <c r="G79" s="36">
        <v>20673343</v>
      </c>
      <c r="H79" s="39">
        <v>20673343</v>
      </c>
      <c r="I79" s="40">
        <v>101368246</v>
      </c>
      <c r="J79" s="36">
        <v>73750000</v>
      </c>
      <c r="K79" s="37">
        <v>30250000</v>
      </c>
    </row>
    <row r="80" spans="1:11" ht="13.15" customHeight="1" x14ac:dyDescent="0.25">
      <c r="A80" s="35" t="s">
        <v>24</v>
      </c>
      <c r="B80" s="28" t="s">
        <v>20</v>
      </c>
      <c r="C80" s="36">
        <v>6780191</v>
      </c>
      <c r="D80" s="36">
        <v>27277934</v>
      </c>
      <c r="E80" s="37">
        <v>38721407</v>
      </c>
      <c r="F80" s="38">
        <v>39840350</v>
      </c>
      <c r="G80" s="36">
        <v>19751096</v>
      </c>
      <c r="H80" s="39">
        <v>19751096</v>
      </c>
      <c r="I80" s="40">
        <v>62353526</v>
      </c>
      <c r="J80" s="36">
        <v>54900000</v>
      </c>
      <c r="K80" s="37">
        <v>87500020</v>
      </c>
    </row>
    <row r="81" spans="1:11" ht="13.15" customHeight="1" x14ac:dyDescent="0.25">
      <c r="A81" s="35" t="s">
        <v>25</v>
      </c>
      <c r="B81" s="28" t="s">
        <v>20</v>
      </c>
      <c r="C81" s="36">
        <v>772479</v>
      </c>
      <c r="D81" s="36">
        <v>769020</v>
      </c>
      <c r="E81" s="37"/>
      <c r="F81" s="38">
        <v>1500000</v>
      </c>
      <c r="G81" s="36">
        <v>1000000</v>
      </c>
      <c r="H81" s="39">
        <v>1000000</v>
      </c>
      <c r="I81" s="40">
        <v>2500000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138310</v>
      </c>
      <c r="D84" s="41">
        <v>903265</v>
      </c>
      <c r="E84" s="42">
        <v>137118</v>
      </c>
      <c r="F84" s="43">
        <v>6000000</v>
      </c>
      <c r="G84" s="41">
        <v>6000000</v>
      </c>
      <c r="H84" s="44">
        <v>6000000</v>
      </c>
      <c r="I84" s="45">
        <v>2500000</v>
      </c>
      <c r="J84" s="41">
        <v>2500000</v>
      </c>
      <c r="K84" s="42">
        <v>2750000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43312787</v>
      </c>
      <c r="D85" s="29">
        <f t="shared" ref="D85:K85" si="15">SUM(D76:D84)</f>
        <v>72681832</v>
      </c>
      <c r="E85" s="30">
        <f t="shared" si="15"/>
        <v>69724096</v>
      </c>
      <c r="F85" s="31">
        <f t="shared" si="15"/>
        <v>130621096</v>
      </c>
      <c r="G85" s="29">
        <f t="shared" si="15"/>
        <v>96055423</v>
      </c>
      <c r="H85" s="32">
        <f t="shared" si="15"/>
        <v>96055423</v>
      </c>
      <c r="I85" s="33">
        <f t="shared" si="15"/>
        <v>209532635</v>
      </c>
      <c r="J85" s="29">
        <f t="shared" si="15"/>
        <v>176050000</v>
      </c>
      <c r="K85" s="30">
        <f t="shared" si="15"/>
        <v>159706020</v>
      </c>
    </row>
    <row r="86" spans="1:11" ht="13.15" customHeight="1" x14ac:dyDescent="0.25">
      <c r="A86" s="47" t="s">
        <v>31</v>
      </c>
      <c r="B86" s="48" t="s">
        <v>20</v>
      </c>
      <c r="C86" s="36">
        <v>6526899</v>
      </c>
      <c r="D86" s="36">
        <v>7231886</v>
      </c>
      <c r="E86" s="37">
        <v>6973880</v>
      </c>
      <c r="F86" s="38">
        <v>13980000</v>
      </c>
      <c r="G86" s="36">
        <v>17206958</v>
      </c>
      <c r="H86" s="39">
        <v>17206958</v>
      </c>
      <c r="I86" s="40">
        <v>47679003</v>
      </c>
      <c r="J86" s="36">
        <v>44420550</v>
      </c>
      <c r="K86" s="37">
        <v>8400000</v>
      </c>
    </row>
    <row r="87" spans="1:11" ht="13.15" customHeight="1" x14ac:dyDescent="0.25">
      <c r="A87" s="47" t="s">
        <v>32</v>
      </c>
      <c r="B87" s="28" t="s">
        <v>20</v>
      </c>
      <c r="C87" s="41">
        <v>1720346</v>
      </c>
      <c r="D87" s="41">
        <v>32464265</v>
      </c>
      <c r="E87" s="42">
        <v>1855730</v>
      </c>
      <c r="F87" s="43">
        <v>4211030</v>
      </c>
      <c r="G87" s="41">
        <v>6182421</v>
      </c>
      <c r="H87" s="44">
        <v>6182421</v>
      </c>
      <c r="I87" s="45">
        <v>4650000</v>
      </c>
      <c r="J87" s="41">
        <v>1200000</v>
      </c>
      <c r="K87" s="42">
        <v>1000000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8247245</v>
      </c>
      <c r="D88" s="49">
        <f t="shared" si="16"/>
        <v>39696151</v>
      </c>
      <c r="E88" s="50">
        <f t="shared" si="16"/>
        <v>8829610</v>
      </c>
      <c r="F88" s="51">
        <f t="shared" si="16"/>
        <v>18191030</v>
      </c>
      <c r="G88" s="49">
        <f t="shared" si="16"/>
        <v>23389379</v>
      </c>
      <c r="H88" s="52">
        <f t="shared" si="16"/>
        <v>23389379</v>
      </c>
      <c r="I88" s="53">
        <f t="shared" si="16"/>
        <v>52329003</v>
      </c>
      <c r="J88" s="49">
        <f t="shared" si="16"/>
        <v>45620550</v>
      </c>
      <c r="K88" s="50">
        <f t="shared" si="16"/>
        <v>9400000</v>
      </c>
    </row>
    <row r="89" spans="1:11" ht="13.15" customHeight="1" x14ac:dyDescent="0.25">
      <c r="A89" s="46" t="s">
        <v>105</v>
      </c>
      <c r="B89" s="28" t="s">
        <v>20</v>
      </c>
      <c r="C89" s="36">
        <v>262826</v>
      </c>
      <c r="D89" s="36"/>
      <c r="E89" s="37">
        <v>275982</v>
      </c>
      <c r="F89" s="38">
        <v>5781000</v>
      </c>
      <c r="G89" s="36">
        <v>7482852</v>
      </c>
      <c r="H89" s="39">
        <v>7482852</v>
      </c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3275750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5785102</v>
      </c>
      <c r="D91" s="41">
        <v>5081843</v>
      </c>
      <c r="E91" s="42">
        <v>4851719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9060852</v>
      </c>
      <c r="D92" s="29">
        <f t="shared" si="17"/>
        <v>5081843</v>
      </c>
      <c r="E92" s="30">
        <f t="shared" si="17"/>
        <v>4851719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3018436</v>
      </c>
      <c r="D93" s="36">
        <v>17692836</v>
      </c>
      <c r="E93" s="37">
        <v>5211375</v>
      </c>
      <c r="F93" s="38">
        <v>5500000</v>
      </c>
      <c r="G93" s="36">
        <v>9480724</v>
      </c>
      <c r="H93" s="39">
        <v>9480724</v>
      </c>
      <c r="I93" s="40">
        <v>38150000</v>
      </c>
      <c r="J93" s="36">
        <v>40300000</v>
      </c>
      <c r="K93" s="37">
        <v>2600000</v>
      </c>
    </row>
    <row r="94" spans="1:11" ht="13.15" customHeight="1" x14ac:dyDescent="0.25">
      <c r="A94" s="47" t="s">
        <v>38</v>
      </c>
      <c r="B94" s="28" t="s">
        <v>20</v>
      </c>
      <c r="C94" s="41">
        <v>1874116</v>
      </c>
      <c r="D94" s="41"/>
      <c r="E94" s="42"/>
      <c r="F94" s="43">
        <v>1000000</v>
      </c>
      <c r="G94" s="41">
        <v>350000</v>
      </c>
      <c r="H94" s="44">
        <v>350000</v>
      </c>
      <c r="I94" s="45">
        <v>3650000</v>
      </c>
      <c r="J94" s="41">
        <v>3000000</v>
      </c>
      <c r="K94" s="42">
        <v>3000000</v>
      </c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4892552</v>
      </c>
      <c r="D95" s="49">
        <f t="shared" si="18"/>
        <v>17692836</v>
      </c>
      <c r="E95" s="50">
        <f t="shared" si="18"/>
        <v>5211375</v>
      </c>
      <c r="F95" s="51">
        <f t="shared" si="18"/>
        <v>6500000</v>
      </c>
      <c r="G95" s="49">
        <f t="shared" si="18"/>
        <v>9830724</v>
      </c>
      <c r="H95" s="52">
        <f t="shared" si="18"/>
        <v>9830724</v>
      </c>
      <c r="I95" s="53">
        <f t="shared" si="18"/>
        <v>41800000</v>
      </c>
      <c r="J95" s="49">
        <f t="shared" si="18"/>
        <v>43300000</v>
      </c>
      <c r="K95" s="50">
        <f t="shared" si="18"/>
        <v>5600000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>
        <v>207100</v>
      </c>
      <c r="F96" s="38">
        <v>250000</v>
      </c>
      <c r="G96" s="36">
        <v>350000</v>
      </c>
      <c r="H96" s="39">
        <v>350000</v>
      </c>
      <c r="I96" s="40">
        <v>250000</v>
      </c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6576843</v>
      </c>
      <c r="D100" s="1">
        <v>3209933</v>
      </c>
      <c r="E100" s="2"/>
      <c r="F100" s="3">
        <v>1000000</v>
      </c>
      <c r="G100" s="1">
        <v>1000000</v>
      </c>
      <c r="H100" s="4">
        <v>1000000</v>
      </c>
      <c r="I100" s="5">
        <v>500000</v>
      </c>
      <c r="J100" s="1">
        <v>500000</v>
      </c>
      <c r="K100" s="2">
        <v>1000000</v>
      </c>
    </row>
    <row r="101" spans="1:11" ht="13.15" customHeight="1" x14ac:dyDescent="0.25">
      <c r="A101" s="46" t="s">
        <v>44</v>
      </c>
      <c r="B101" s="28" t="s">
        <v>20</v>
      </c>
      <c r="C101" s="36">
        <v>169422</v>
      </c>
      <c r="D101" s="36">
        <v>93164</v>
      </c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392941086</v>
      </c>
      <c r="D110" s="29">
        <f t="shared" ref="D110:K110" si="21">D120+D123+D124+D127+D130+D131+SUM(D134:D140)+D143</f>
        <v>340169615</v>
      </c>
      <c r="E110" s="30">
        <f t="shared" si="21"/>
        <v>321989333</v>
      </c>
      <c r="F110" s="31">
        <f t="shared" si="21"/>
        <v>504799865</v>
      </c>
      <c r="G110" s="29">
        <f t="shared" si="21"/>
        <v>491726021</v>
      </c>
      <c r="H110" s="32">
        <f t="shared" si="21"/>
        <v>491726021</v>
      </c>
      <c r="I110" s="33">
        <f t="shared" si="21"/>
        <v>599345303</v>
      </c>
      <c r="J110" s="29">
        <f t="shared" si="21"/>
        <v>586441524</v>
      </c>
      <c r="K110" s="30">
        <f t="shared" si="21"/>
        <v>562080145</v>
      </c>
    </row>
    <row r="111" spans="1:11" ht="13.15" customHeight="1" x14ac:dyDescent="0.25">
      <c r="A111" s="35" t="s">
        <v>19</v>
      </c>
      <c r="B111" s="28" t="s">
        <v>20</v>
      </c>
      <c r="C111" s="36">
        <v>71753659</v>
      </c>
      <c r="D111" s="36">
        <v>50839932</v>
      </c>
      <c r="E111" s="37">
        <v>58813392</v>
      </c>
      <c r="F111" s="38">
        <v>67500000</v>
      </c>
      <c r="G111" s="36">
        <v>85483537</v>
      </c>
      <c r="H111" s="39">
        <v>85483537</v>
      </c>
      <c r="I111" s="40">
        <v>73857950</v>
      </c>
      <c r="J111" s="36">
        <v>88800000</v>
      </c>
      <c r="K111" s="37">
        <v>66256000</v>
      </c>
    </row>
    <row r="112" spans="1:11" ht="13.15" customHeight="1" x14ac:dyDescent="0.25">
      <c r="A112" s="35" t="s">
        <v>21</v>
      </c>
      <c r="B112" s="28" t="s">
        <v>20</v>
      </c>
      <c r="C112" s="36">
        <v>1307457</v>
      </c>
      <c r="D112" s="36">
        <v>13500</v>
      </c>
      <c r="E112" s="37">
        <v>290596</v>
      </c>
      <c r="F112" s="38">
        <v>2600000</v>
      </c>
      <c r="G112" s="36">
        <v>7200000</v>
      </c>
      <c r="H112" s="39">
        <v>7200000</v>
      </c>
      <c r="I112" s="40">
        <v>4050000</v>
      </c>
      <c r="J112" s="36">
        <v>2800000</v>
      </c>
      <c r="K112" s="37">
        <v>300000</v>
      </c>
    </row>
    <row r="113" spans="1:11" ht="13.15" customHeight="1" x14ac:dyDescent="0.25">
      <c r="A113" s="35" t="s">
        <v>22</v>
      </c>
      <c r="B113" s="28" t="s">
        <v>20</v>
      </c>
      <c r="C113" s="36">
        <v>39818752</v>
      </c>
      <c r="D113" s="36">
        <v>65067478</v>
      </c>
      <c r="E113" s="37">
        <v>74152287</v>
      </c>
      <c r="F113" s="38">
        <v>112113013</v>
      </c>
      <c r="G113" s="36">
        <v>99464658</v>
      </c>
      <c r="H113" s="39">
        <v>99464658</v>
      </c>
      <c r="I113" s="40">
        <v>83793249</v>
      </c>
      <c r="J113" s="36">
        <v>130402792</v>
      </c>
      <c r="K113" s="37">
        <v>193103624</v>
      </c>
    </row>
    <row r="114" spans="1:11" ht="13.15" customHeight="1" x14ac:dyDescent="0.25">
      <c r="A114" s="35" t="s">
        <v>23</v>
      </c>
      <c r="B114" s="28" t="s">
        <v>20</v>
      </c>
      <c r="C114" s="36">
        <v>35035844</v>
      </c>
      <c r="D114" s="36">
        <v>38194679</v>
      </c>
      <c r="E114" s="37">
        <v>80666388</v>
      </c>
      <c r="F114" s="38">
        <v>138953500</v>
      </c>
      <c r="G114" s="36">
        <v>97898772</v>
      </c>
      <c r="H114" s="39">
        <v>97898772</v>
      </c>
      <c r="I114" s="40">
        <v>185201590</v>
      </c>
      <c r="J114" s="36">
        <v>138210000</v>
      </c>
      <c r="K114" s="37">
        <v>137770000</v>
      </c>
    </row>
    <row r="115" spans="1:11" ht="13.15" customHeight="1" x14ac:dyDescent="0.25">
      <c r="A115" s="35" t="s">
        <v>24</v>
      </c>
      <c r="B115" s="28" t="s">
        <v>20</v>
      </c>
      <c r="C115" s="36">
        <v>35628392</v>
      </c>
      <c r="D115" s="36">
        <v>56938755</v>
      </c>
      <c r="E115" s="37">
        <v>39809125</v>
      </c>
      <c r="F115" s="38">
        <v>46340350</v>
      </c>
      <c r="G115" s="36">
        <v>29867877</v>
      </c>
      <c r="H115" s="39">
        <v>29867877</v>
      </c>
      <c r="I115" s="40">
        <v>68103526</v>
      </c>
      <c r="J115" s="36">
        <v>60900000</v>
      </c>
      <c r="K115" s="37">
        <v>93500020</v>
      </c>
    </row>
    <row r="116" spans="1:11" ht="13.15" customHeight="1" x14ac:dyDescent="0.25">
      <c r="A116" s="35" t="s">
        <v>25</v>
      </c>
      <c r="B116" s="28" t="s">
        <v>20</v>
      </c>
      <c r="C116" s="36">
        <v>10236694</v>
      </c>
      <c r="D116" s="36">
        <v>6098733</v>
      </c>
      <c r="E116" s="37">
        <v>7463368</v>
      </c>
      <c r="F116" s="38">
        <v>62000000</v>
      </c>
      <c r="G116" s="36">
        <v>87693923</v>
      </c>
      <c r="H116" s="39">
        <v>87693923</v>
      </c>
      <c r="I116" s="40">
        <v>30099985</v>
      </c>
      <c r="J116" s="36">
        <v>25700000</v>
      </c>
      <c r="K116" s="37">
        <v>26500000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268824</v>
      </c>
      <c r="D119" s="41">
        <v>985378</v>
      </c>
      <c r="E119" s="42">
        <v>137118</v>
      </c>
      <c r="F119" s="43">
        <v>8000000</v>
      </c>
      <c r="G119" s="41">
        <v>8000000</v>
      </c>
      <c r="H119" s="44">
        <v>8000000</v>
      </c>
      <c r="I119" s="45">
        <v>6500000</v>
      </c>
      <c r="J119" s="41">
        <v>6500000</v>
      </c>
      <c r="K119" s="42">
        <v>4750000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194049622</v>
      </c>
      <c r="D120" s="29">
        <f t="shared" ref="D120:K120" si="22">SUM(D111:D119)</f>
        <v>218138455</v>
      </c>
      <c r="E120" s="30">
        <f t="shared" si="22"/>
        <v>261332274</v>
      </c>
      <c r="F120" s="31">
        <f t="shared" si="22"/>
        <v>437506863</v>
      </c>
      <c r="G120" s="29">
        <f t="shared" si="22"/>
        <v>415608767</v>
      </c>
      <c r="H120" s="32">
        <f t="shared" si="22"/>
        <v>415608767</v>
      </c>
      <c r="I120" s="33">
        <f t="shared" si="22"/>
        <v>451606300</v>
      </c>
      <c r="J120" s="29">
        <f t="shared" si="22"/>
        <v>453312792</v>
      </c>
      <c r="K120" s="30">
        <f t="shared" si="22"/>
        <v>522179644</v>
      </c>
    </row>
    <row r="121" spans="1:11" ht="13.15" customHeight="1" x14ac:dyDescent="0.25">
      <c r="A121" s="47" t="s">
        <v>31</v>
      </c>
      <c r="B121" s="48" t="s">
        <v>20</v>
      </c>
      <c r="C121" s="36">
        <v>11945903</v>
      </c>
      <c r="D121" s="36">
        <v>9938020</v>
      </c>
      <c r="E121" s="37">
        <v>11446285</v>
      </c>
      <c r="F121" s="38">
        <v>15380000</v>
      </c>
      <c r="G121" s="36">
        <v>18655803</v>
      </c>
      <c r="H121" s="39">
        <v>18655803</v>
      </c>
      <c r="I121" s="40">
        <v>49229003</v>
      </c>
      <c r="J121" s="36">
        <v>44420550</v>
      </c>
      <c r="K121" s="37">
        <v>8400000</v>
      </c>
    </row>
    <row r="122" spans="1:11" ht="13.15" customHeight="1" x14ac:dyDescent="0.25">
      <c r="A122" s="47" t="s">
        <v>32</v>
      </c>
      <c r="B122" s="28" t="s">
        <v>20</v>
      </c>
      <c r="C122" s="41">
        <v>4297856</v>
      </c>
      <c r="D122" s="41">
        <v>18552012</v>
      </c>
      <c r="E122" s="42">
        <v>2431533</v>
      </c>
      <c r="F122" s="43">
        <v>8211030</v>
      </c>
      <c r="G122" s="41">
        <v>7002384</v>
      </c>
      <c r="H122" s="44">
        <v>7002384</v>
      </c>
      <c r="I122" s="45">
        <v>4900000</v>
      </c>
      <c r="J122" s="41">
        <v>3200000</v>
      </c>
      <c r="K122" s="42">
        <v>1250000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16243759</v>
      </c>
      <c r="D123" s="49">
        <f t="shared" si="23"/>
        <v>28490032</v>
      </c>
      <c r="E123" s="50">
        <f t="shared" si="23"/>
        <v>13877818</v>
      </c>
      <c r="F123" s="51">
        <f t="shared" si="23"/>
        <v>23591030</v>
      </c>
      <c r="G123" s="49">
        <f t="shared" si="23"/>
        <v>25658187</v>
      </c>
      <c r="H123" s="52">
        <f t="shared" si="23"/>
        <v>25658187</v>
      </c>
      <c r="I123" s="53">
        <f t="shared" si="23"/>
        <v>54129003</v>
      </c>
      <c r="J123" s="49">
        <f t="shared" si="23"/>
        <v>47620550</v>
      </c>
      <c r="K123" s="50">
        <f t="shared" si="23"/>
        <v>9650000</v>
      </c>
    </row>
    <row r="124" spans="1:11" ht="13.15" customHeight="1" x14ac:dyDescent="0.25">
      <c r="A124" s="46" t="s">
        <v>105</v>
      </c>
      <c r="B124" s="28" t="s">
        <v>20</v>
      </c>
      <c r="C124" s="36">
        <v>262826</v>
      </c>
      <c r="D124" s="36"/>
      <c r="E124" s="37">
        <v>275982</v>
      </c>
      <c r="F124" s="38">
        <v>5781000</v>
      </c>
      <c r="G124" s="36">
        <v>7482852</v>
      </c>
      <c r="H124" s="39">
        <v>7482852</v>
      </c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6956931</v>
      </c>
      <c r="D125" s="1">
        <v>1400000</v>
      </c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7791425</v>
      </c>
      <c r="D126" s="41">
        <v>5081843</v>
      </c>
      <c r="E126" s="42">
        <v>4851719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14748356</v>
      </c>
      <c r="D127" s="29">
        <f t="shared" si="24"/>
        <v>6481843</v>
      </c>
      <c r="E127" s="30">
        <f t="shared" si="24"/>
        <v>4851719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78795609</v>
      </c>
      <c r="D128" s="36">
        <v>49180349</v>
      </c>
      <c r="E128" s="37">
        <v>23889710</v>
      </c>
      <c r="F128" s="38">
        <v>5800000</v>
      </c>
      <c r="G128" s="36">
        <v>9718722</v>
      </c>
      <c r="H128" s="39">
        <v>9718722</v>
      </c>
      <c r="I128" s="40">
        <v>40300000</v>
      </c>
      <c r="J128" s="36">
        <v>48800000</v>
      </c>
      <c r="K128" s="37">
        <v>3100000</v>
      </c>
    </row>
    <row r="129" spans="1:11" ht="13.15" customHeight="1" x14ac:dyDescent="0.25">
      <c r="A129" s="47" t="s">
        <v>38</v>
      </c>
      <c r="B129" s="28" t="s">
        <v>20</v>
      </c>
      <c r="C129" s="41">
        <v>50688780</v>
      </c>
      <c r="D129" s="41">
        <v>13399004</v>
      </c>
      <c r="E129" s="42"/>
      <c r="F129" s="43">
        <v>1000000</v>
      </c>
      <c r="G129" s="41">
        <v>1320205</v>
      </c>
      <c r="H129" s="44">
        <v>1320205</v>
      </c>
      <c r="I129" s="45">
        <v>3650000</v>
      </c>
      <c r="J129" s="41">
        <v>3000000</v>
      </c>
      <c r="K129" s="42">
        <v>3000000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129484389</v>
      </c>
      <c r="D130" s="49">
        <f t="shared" si="25"/>
        <v>62579353</v>
      </c>
      <c r="E130" s="50">
        <f t="shared" si="25"/>
        <v>23889710</v>
      </c>
      <c r="F130" s="51">
        <f t="shared" si="25"/>
        <v>6800000</v>
      </c>
      <c r="G130" s="49">
        <f t="shared" si="25"/>
        <v>11038927</v>
      </c>
      <c r="H130" s="52">
        <f t="shared" si="25"/>
        <v>11038927</v>
      </c>
      <c r="I130" s="53">
        <f t="shared" si="25"/>
        <v>43950000</v>
      </c>
      <c r="J130" s="49">
        <f t="shared" si="25"/>
        <v>51800000</v>
      </c>
      <c r="K130" s="50">
        <f t="shared" si="25"/>
        <v>6100000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207100</v>
      </c>
      <c r="F131" s="38">
        <v>250000</v>
      </c>
      <c r="G131" s="36">
        <v>350000</v>
      </c>
      <c r="H131" s="39">
        <v>350000</v>
      </c>
      <c r="I131" s="40">
        <v>250000</v>
      </c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6931180</v>
      </c>
      <c r="D135" s="1">
        <v>5139921</v>
      </c>
      <c r="E135" s="2">
        <v>5813501</v>
      </c>
      <c r="F135" s="3">
        <v>6770000</v>
      </c>
      <c r="G135" s="1">
        <v>8486157</v>
      </c>
      <c r="H135" s="4">
        <v>8486157</v>
      </c>
      <c r="I135" s="5">
        <v>4770000</v>
      </c>
      <c r="J135" s="1">
        <v>5770000</v>
      </c>
      <c r="K135" s="2">
        <v>4500000</v>
      </c>
    </row>
    <row r="136" spans="1:11" ht="13.15" customHeight="1" x14ac:dyDescent="0.25">
      <c r="A136" s="46" t="s">
        <v>44</v>
      </c>
      <c r="B136" s="28" t="s">
        <v>20</v>
      </c>
      <c r="C136" s="36">
        <v>3297755</v>
      </c>
      <c r="D136" s="36">
        <v>3880432</v>
      </c>
      <c r="E136" s="37">
        <v>1396915</v>
      </c>
      <c r="F136" s="38">
        <v>770000</v>
      </c>
      <c r="G136" s="36">
        <v>2837944</v>
      </c>
      <c r="H136" s="39">
        <v>2837944</v>
      </c>
      <c r="I136" s="40">
        <v>1910000</v>
      </c>
      <c r="J136" s="36">
        <v>1825000</v>
      </c>
      <c r="K136" s="37">
        <v>1365000</v>
      </c>
    </row>
    <row r="137" spans="1:11" ht="13.15" customHeight="1" x14ac:dyDescent="0.25">
      <c r="A137" s="46" t="s">
        <v>45</v>
      </c>
      <c r="B137" s="28" t="s">
        <v>20</v>
      </c>
      <c r="C137" s="36">
        <v>11883154</v>
      </c>
      <c r="D137" s="36">
        <v>10928981</v>
      </c>
      <c r="E137" s="37">
        <v>8627119</v>
      </c>
      <c r="F137" s="38">
        <v>13165000</v>
      </c>
      <c r="G137" s="36">
        <v>10416162</v>
      </c>
      <c r="H137" s="39">
        <v>10416162</v>
      </c>
      <c r="I137" s="40">
        <v>22730000</v>
      </c>
      <c r="J137" s="36">
        <v>14613182</v>
      </c>
      <c r="K137" s="37">
        <v>7685501</v>
      </c>
    </row>
    <row r="138" spans="1:11" ht="13.15" customHeight="1" x14ac:dyDescent="0.25">
      <c r="A138" s="46" t="s">
        <v>46</v>
      </c>
      <c r="B138" s="48" t="s">
        <v>20</v>
      </c>
      <c r="C138" s="36">
        <v>16040045</v>
      </c>
      <c r="D138" s="36">
        <v>4530598</v>
      </c>
      <c r="E138" s="37">
        <v>1717195</v>
      </c>
      <c r="F138" s="38">
        <v>10165972</v>
      </c>
      <c r="G138" s="36">
        <v>9847025</v>
      </c>
      <c r="H138" s="39">
        <v>9847025</v>
      </c>
      <c r="I138" s="40">
        <v>20000000</v>
      </c>
      <c r="J138" s="36">
        <v>11500000</v>
      </c>
      <c r="K138" s="37">
        <v>10600000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392941086</v>
      </c>
      <c r="D144" s="62">
        <f t="shared" si="28"/>
        <v>340169615</v>
      </c>
      <c r="E144" s="63">
        <f t="shared" si="28"/>
        <v>321989333</v>
      </c>
      <c r="F144" s="64">
        <f t="shared" si="28"/>
        <v>504799865</v>
      </c>
      <c r="G144" s="62">
        <f t="shared" si="28"/>
        <v>491726021</v>
      </c>
      <c r="H144" s="65">
        <f t="shared" si="28"/>
        <v>491726021</v>
      </c>
      <c r="I144" s="66">
        <f t="shared" si="28"/>
        <v>599345303</v>
      </c>
      <c r="J144" s="62">
        <f t="shared" si="28"/>
        <v>586441524</v>
      </c>
      <c r="K144" s="63">
        <f t="shared" si="28"/>
        <v>562080145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5853185815</v>
      </c>
      <c r="D146" s="29">
        <f t="shared" ref="D146:K146" si="29">D156+D159+D160+D163+D166+D167+SUM(D170:D176)+D179</f>
        <v>5987576141</v>
      </c>
      <c r="E146" s="30">
        <f t="shared" si="29"/>
        <v>6044176387</v>
      </c>
      <c r="F146" s="31">
        <f t="shared" si="29"/>
        <v>6436611582</v>
      </c>
      <c r="G146" s="29">
        <f t="shared" si="29"/>
        <v>6298304154</v>
      </c>
      <c r="H146" s="32">
        <f t="shared" si="29"/>
        <v>6298304154</v>
      </c>
      <c r="I146" s="33">
        <f t="shared" si="29"/>
        <v>6648241659</v>
      </c>
      <c r="J146" s="29">
        <f t="shared" si="29"/>
        <v>6975288135</v>
      </c>
      <c r="K146" s="30">
        <f t="shared" si="29"/>
        <v>7267586214</v>
      </c>
    </row>
    <row r="147" spans="1:11" ht="13.15" customHeight="1" x14ac:dyDescent="0.25">
      <c r="A147" s="35" t="s">
        <v>19</v>
      </c>
      <c r="B147" s="28" t="s">
        <v>20</v>
      </c>
      <c r="C147" s="36">
        <v>786531019</v>
      </c>
      <c r="D147" s="36">
        <v>835803228</v>
      </c>
      <c r="E147" s="37">
        <v>857534055</v>
      </c>
      <c r="F147" s="38">
        <v>846054384</v>
      </c>
      <c r="G147" s="36">
        <v>889682786</v>
      </c>
      <c r="H147" s="39">
        <v>889682786</v>
      </c>
      <c r="I147" s="40">
        <v>908343491</v>
      </c>
      <c r="J147" s="36">
        <v>939350348</v>
      </c>
      <c r="K147" s="37">
        <v>946229484</v>
      </c>
    </row>
    <row r="148" spans="1:11" ht="13.15" customHeight="1" x14ac:dyDescent="0.25">
      <c r="A148" s="35" t="s">
        <v>21</v>
      </c>
      <c r="B148" s="28" t="s">
        <v>20</v>
      </c>
      <c r="C148" s="36">
        <v>16307309</v>
      </c>
      <c r="D148" s="36">
        <v>35982243</v>
      </c>
      <c r="E148" s="37">
        <v>35188781</v>
      </c>
      <c r="F148" s="38">
        <v>16651086</v>
      </c>
      <c r="G148" s="36">
        <v>41325835</v>
      </c>
      <c r="H148" s="39">
        <v>41325835</v>
      </c>
      <c r="I148" s="40">
        <v>44270371</v>
      </c>
      <c r="J148" s="36">
        <v>45920688</v>
      </c>
      <c r="K148" s="37">
        <v>45025019</v>
      </c>
    </row>
    <row r="149" spans="1:11" ht="13.15" customHeight="1" x14ac:dyDescent="0.25">
      <c r="A149" s="35" t="s">
        <v>22</v>
      </c>
      <c r="B149" s="28" t="s">
        <v>20</v>
      </c>
      <c r="C149" s="36">
        <v>932114016</v>
      </c>
      <c r="D149" s="36">
        <v>992044730</v>
      </c>
      <c r="E149" s="37">
        <v>994051683</v>
      </c>
      <c r="F149" s="38">
        <v>1103157525</v>
      </c>
      <c r="G149" s="36">
        <v>1060306334</v>
      </c>
      <c r="H149" s="39">
        <v>1060306334</v>
      </c>
      <c r="I149" s="40">
        <v>1109561177</v>
      </c>
      <c r="J149" s="36">
        <v>1204044030</v>
      </c>
      <c r="K149" s="37">
        <v>1359790919</v>
      </c>
    </row>
    <row r="150" spans="1:11" ht="13.15" customHeight="1" x14ac:dyDescent="0.25">
      <c r="A150" s="35" t="s">
        <v>23</v>
      </c>
      <c r="B150" s="28" t="s">
        <v>20</v>
      </c>
      <c r="C150" s="36">
        <v>1391740088</v>
      </c>
      <c r="D150" s="36">
        <v>1389284086</v>
      </c>
      <c r="E150" s="37">
        <v>1408325391</v>
      </c>
      <c r="F150" s="38">
        <v>1500273707</v>
      </c>
      <c r="G150" s="36">
        <v>1454898312</v>
      </c>
      <c r="H150" s="39">
        <v>1454898312</v>
      </c>
      <c r="I150" s="40">
        <v>1586721017</v>
      </c>
      <c r="J150" s="36">
        <v>1669416979</v>
      </c>
      <c r="K150" s="37">
        <v>1749452381</v>
      </c>
    </row>
    <row r="151" spans="1:11" ht="13.15" customHeight="1" x14ac:dyDescent="0.25">
      <c r="A151" s="35" t="s">
        <v>24</v>
      </c>
      <c r="B151" s="28" t="s">
        <v>20</v>
      </c>
      <c r="C151" s="36">
        <v>997701341</v>
      </c>
      <c r="D151" s="36">
        <v>1051417614</v>
      </c>
      <c r="E151" s="37">
        <v>1050571856</v>
      </c>
      <c r="F151" s="38">
        <v>1064220851</v>
      </c>
      <c r="G151" s="36">
        <v>1045107253</v>
      </c>
      <c r="H151" s="39">
        <v>1045107253</v>
      </c>
      <c r="I151" s="40">
        <v>1076465007</v>
      </c>
      <c r="J151" s="36">
        <v>1099149404</v>
      </c>
      <c r="K151" s="37">
        <v>1152905198</v>
      </c>
    </row>
    <row r="152" spans="1:11" ht="13.15" customHeight="1" x14ac:dyDescent="0.25">
      <c r="A152" s="35" t="s">
        <v>25</v>
      </c>
      <c r="B152" s="28" t="s">
        <v>20</v>
      </c>
      <c r="C152" s="36">
        <v>55643028</v>
      </c>
      <c r="D152" s="36">
        <v>59651845</v>
      </c>
      <c r="E152" s="37">
        <v>57683839</v>
      </c>
      <c r="F152" s="38">
        <v>127371622</v>
      </c>
      <c r="G152" s="36">
        <v>143030335</v>
      </c>
      <c r="H152" s="39">
        <v>143030335</v>
      </c>
      <c r="I152" s="40">
        <v>170688996</v>
      </c>
      <c r="J152" s="36">
        <v>193850021</v>
      </c>
      <c r="K152" s="37">
        <v>217709483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>
        <v>6251074</v>
      </c>
      <c r="F153" s="38"/>
      <c r="G153" s="36">
        <v>6251074</v>
      </c>
      <c r="H153" s="39">
        <v>6251074</v>
      </c>
      <c r="I153" s="40">
        <v>6251074</v>
      </c>
      <c r="J153" s="36">
        <v>6251074</v>
      </c>
      <c r="K153" s="37">
        <v>6251074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1206693</v>
      </c>
      <c r="D155" s="41">
        <v>1413468</v>
      </c>
      <c r="E155" s="42">
        <v>1128887</v>
      </c>
      <c r="F155" s="43">
        <v>12789079</v>
      </c>
      <c r="G155" s="41">
        <v>13760305</v>
      </c>
      <c r="H155" s="44">
        <v>13760305</v>
      </c>
      <c r="I155" s="45">
        <v>20662074</v>
      </c>
      <c r="J155" s="41">
        <v>28539917</v>
      </c>
      <c r="K155" s="42">
        <v>34642871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4181243494</v>
      </c>
      <c r="D156" s="36">
        <f t="shared" ref="D156:K156" si="30">SUM(D147:D155)</f>
        <v>4365597214</v>
      </c>
      <c r="E156" s="37">
        <f t="shared" si="30"/>
        <v>4410735566</v>
      </c>
      <c r="F156" s="38">
        <f t="shared" si="30"/>
        <v>4670518254</v>
      </c>
      <c r="G156" s="36">
        <f t="shared" si="30"/>
        <v>4654362234</v>
      </c>
      <c r="H156" s="39">
        <f t="shared" si="30"/>
        <v>4654362234</v>
      </c>
      <c r="I156" s="40">
        <f t="shared" si="30"/>
        <v>4922963207</v>
      </c>
      <c r="J156" s="36">
        <f t="shared" si="30"/>
        <v>5186522461</v>
      </c>
      <c r="K156" s="37">
        <f t="shared" si="30"/>
        <v>5512006429</v>
      </c>
    </row>
    <row r="157" spans="1:11" ht="0.95" customHeight="1" x14ac:dyDescent="0.25">
      <c r="A157" s="47"/>
      <c r="B157" s="48" t="s">
        <v>20</v>
      </c>
      <c r="C157" s="36">
        <v>93240073</v>
      </c>
      <c r="D157" s="36">
        <v>131815523</v>
      </c>
      <c r="E157" s="37">
        <v>140353077</v>
      </c>
      <c r="F157" s="38">
        <v>160805996</v>
      </c>
      <c r="G157" s="36">
        <v>159476568</v>
      </c>
      <c r="H157" s="39">
        <v>159476568</v>
      </c>
      <c r="I157" s="40">
        <v>206075785</v>
      </c>
      <c r="J157" s="36">
        <v>247465344</v>
      </c>
      <c r="K157" s="37">
        <v>250675116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93240073</v>
      </c>
      <c r="D159" s="36">
        <v>131815523</v>
      </c>
      <c r="E159" s="37">
        <v>140353077</v>
      </c>
      <c r="F159" s="38">
        <v>160805996</v>
      </c>
      <c r="G159" s="36">
        <v>159476568</v>
      </c>
      <c r="H159" s="39">
        <v>159476568</v>
      </c>
      <c r="I159" s="40">
        <v>206075785</v>
      </c>
      <c r="J159" s="36">
        <v>247465344</v>
      </c>
      <c r="K159" s="37">
        <v>250675116</v>
      </c>
    </row>
    <row r="160" spans="1:11" ht="13.15" customHeight="1" x14ac:dyDescent="0.25">
      <c r="A160" s="46" t="s">
        <v>105</v>
      </c>
      <c r="B160" s="28" t="s">
        <v>20</v>
      </c>
      <c r="C160" s="36">
        <v>1036828</v>
      </c>
      <c r="D160" s="36">
        <v>1036828</v>
      </c>
      <c r="E160" s="37">
        <v>1312802</v>
      </c>
      <c r="F160" s="38">
        <v>3536828</v>
      </c>
      <c r="G160" s="36">
        <v>1312677</v>
      </c>
      <c r="H160" s="39">
        <v>1312677</v>
      </c>
      <c r="I160" s="40">
        <v>1312539</v>
      </c>
      <c r="J160" s="36">
        <v>1312395</v>
      </c>
      <c r="K160" s="37">
        <v>1312245</v>
      </c>
    </row>
    <row r="161" spans="1:11" ht="0.95" customHeight="1" x14ac:dyDescent="0.25">
      <c r="A161" s="47"/>
      <c r="B161" s="28" t="s">
        <v>20</v>
      </c>
      <c r="C161" s="1">
        <v>412143897</v>
      </c>
      <c r="D161" s="1">
        <v>427740055</v>
      </c>
      <c r="E161" s="2">
        <v>425076488</v>
      </c>
      <c r="F161" s="3">
        <v>418090720</v>
      </c>
      <c r="G161" s="1">
        <v>426892921</v>
      </c>
      <c r="H161" s="4">
        <v>426892921</v>
      </c>
      <c r="I161" s="5">
        <v>426452411</v>
      </c>
      <c r="J161" s="1">
        <v>425994280</v>
      </c>
      <c r="K161" s="2">
        <v>425517824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412143897</v>
      </c>
      <c r="D163" s="36">
        <v>427740055</v>
      </c>
      <c r="E163" s="37">
        <v>425076488</v>
      </c>
      <c r="F163" s="38">
        <v>418090720</v>
      </c>
      <c r="G163" s="36">
        <v>426892921</v>
      </c>
      <c r="H163" s="39">
        <v>426892921</v>
      </c>
      <c r="I163" s="40">
        <v>426452411</v>
      </c>
      <c r="J163" s="36">
        <v>425994280</v>
      </c>
      <c r="K163" s="37">
        <v>425517824</v>
      </c>
    </row>
    <row r="164" spans="1:11" ht="0.95" customHeight="1" x14ac:dyDescent="0.25">
      <c r="A164" s="47"/>
      <c r="B164" s="48" t="s">
        <v>20</v>
      </c>
      <c r="C164" s="36">
        <v>505132187</v>
      </c>
      <c r="D164" s="36">
        <v>412088185</v>
      </c>
      <c r="E164" s="37">
        <v>434871378</v>
      </c>
      <c r="F164" s="38">
        <v>541923797</v>
      </c>
      <c r="G164" s="36">
        <v>441980186</v>
      </c>
      <c r="H164" s="39">
        <v>441980186</v>
      </c>
      <c r="I164" s="40">
        <v>473066701</v>
      </c>
      <c r="J164" s="36">
        <v>504684671</v>
      </c>
      <c r="K164" s="37">
        <v>498115356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505132187</v>
      </c>
      <c r="D166" s="36">
        <v>412088185</v>
      </c>
      <c r="E166" s="37">
        <v>434871378</v>
      </c>
      <c r="F166" s="38">
        <v>541923797</v>
      </c>
      <c r="G166" s="36">
        <v>441980186</v>
      </c>
      <c r="H166" s="39">
        <v>441980186</v>
      </c>
      <c r="I166" s="40">
        <v>473066701</v>
      </c>
      <c r="J166" s="36">
        <v>504684671</v>
      </c>
      <c r="K166" s="37">
        <v>498115356</v>
      </c>
    </row>
    <row r="167" spans="1:11" ht="13.15" customHeight="1" x14ac:dyDescent="0.25">
      <c r="A167" s="46" t="s">
        <v>39</v>
      </c>
      <c r="B167" s="28" t="s">
        <v>20</v>
      </c>
      <c r="C167" s="36">
        <v>5142777</v>
      </c>
      <c r="D167" s="36">
        <v>5142777</v>
      </c>
      <c r="E167" s="37">
        <v>5142777</v>
      </c>
      <c r="F167" s="38">
        <v>5642777</v>
      </c>
      <c r="G167" s="36">
        <v>5492777</v>
      </c>
      <c r="H167" s="39">
        <v>5492777</v>
      </c>
      <c r="I167" s="40">
        <v>5742777</v>
      </c>
      <c r="J167" s="36">
        <v>5742777</v>
      </c>
      <c r="K167" s="37">
        <v>5742777</v>
      </c>
    </row>
    <row r="168" spans="1:11" ht="0.95" customHeight="1" x14ac:dyDescent="0.25">
      <c r="A168" s="47"/>
      <c r="B168" s="28" t="s">
        <v>20</v>
      </c>
      <c r="C168" s="1">
        <v>8563546</v>
      </c>
      <c r="D168" s="1">
        <v>7067124</v>
      </c>
      <c r="E168" s="2">
        <v>6098776</v>
      </c>
      <c r="F168" s="3">
        <v>4513819</v>
      </c>
      <c r="G168" s="1">
        <v>4996551</v>
      </c>
      <c r="H168" s="4">
        <v>4996551</v>
      </c>
      <c r="I168" s="5">
        <v>3850235</v>
      </c>
      <c r="J168" s="1">
        <v>2658069</v>
      </c>
      <c r="K168" s="2">
        <v>1418213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8563546</v>
      </c>
      <c r="D170" s="36">
        <v>7067124</v>
      </c>
      <c r="E170" s="37">
        <v>6098776</v>
      </c>
      <c r="F170" s="38">
        <v>4513819</v>
      </c>
      <c r="G170" s="36">
        <v>4996551</v>
      </c>
      <c r="H170" s="39">
        <v>4996551</v>
      </c>
      <c r="I170" s="40">
        <v>3850235</v>
      </c>
      <c r="J170" s="36">
        <v>2658069</v>
      </c>
      <c r="K170" s="37">
        <v>1418213</v>
      </c>
    </row>
    <row r="171" spans="1:11" ht="13.15" customHeight="1" x14ac:dyDescent="0.25">
      <c r="A171" s="46" t="s">
        <v>43</v>
      </c>
      <c r="B171" s="28" t="s">
        <v>20</v>
      </c>
      <c r="C171" s="1">
        <v>24914986</v>
      </c>
      <c r="D171" s="1">
        <v>29107533</v>
      </c>
      <c r="E171" s="2">
        <v>28649076</v>
      </c>
      <c r="F171" s="3">
        <v>22359491</v>
      </c>
      <c r="G171" s="1">
        <v>21080993</v>
      </c>
      <c r="H171" s="4">
        <v>21080993</v>
      </c>
      <c r="I171" s="5">
        <v>12624149</v>
      </c>
      <c r="J171" s="1">
        <v>3758217</v>
      </c>
      <c r="K171" s="2">
        <v>-4802960</v>
      </c>
    </row>
    <row r="172" spans="1:11" ht="13.15" customHeight="1" x14ac:dyDescent="0.25">
      <c r="A172" s="46" t="s">
        <v>44</v>
      </c>
      <c r="B172" s="28" t="s">
        <v>20</v>
      </c>
      <c r="C172" s="36">
        <v>15440675</v>
      </c>
      <c r="D172" s="36">
        <v>18665718</v>
      </c>
      <c r="E172" s="37">
        <v>15454836</v>
      </c>
      <c r="F172" s="38">
        <v>16884838</v>
      </c>
      <c r="G172" s="36">
        <v>12970041</v>
      </c>
      <c r="H172" s="39">
        <v>12970041</v>
      </c>
      <c r="I172" s="40">
        <v>9634254</v>
      </c>
      <c r="J172" s="36">
        <v>4650832</v>
      </c>
      <c r="K172" s="37">
        <v>-1065733</v>
      </c>
    </row>
    <row r="173" spans="1:11" ht="13.15" customHeight="1" x14ac:dyDescent="0.25">
      <c r="A173" s="46" t="s">
        <v>45</v>
      </c>
      <c r="B173" s="28" t="s">
        <v>20</v>
      </c>
      <c r="C173" s="36">
        <v>43468681</v>
      </c>
      <c r="D173" s="36">
        <v>26943924</v>
      </c>
      <c r="E173" s="37">
        <v>22097315</v>
      </c>
      <c r="F173" s="38">
        <v>43687883</v>
      </c>
      <c r="G173" s="36">
        <v>22882392</v>
      </c>
      <c r="H173" s="39">
        <v>22882392</v>
      </c>
      <c r="I173" s="40">
        <v>35130050</v>
      </c>
      <c r="J173" s="36">
        <v>45358391</v>
      </c>
      <c r="K173" s="37">
        <v>38084455</v>
      </c>
    </row>
    <row r="174" spans="1:11" ht="13.15" customHeight="1" x14ac:dyDescent="0.25">
      <c r="A174" s="46" t="s">
        <v>46</v>
      </c>
      <c r="B174" s="48" t="s">
        <v>20</v>
      </c>
      <c r="C174" s="36">
        <v>105198751</v>
      </c>
      <c r="D174" s="36">
        <v>100800739</v>
      </c>
      <c r="E174" s="37">
        <v>92813775</v>
      </c>
      <c r="F174" s="38">
        <v>91687258</v>
      </c>
      <c r="G174" s="36">
        <v>85286293</v>
      </c>
      <c r="H174" s="39">
        <v>85286293</v>
      </c>
      <c r="I174" s="40">
        <v>89819030</v>
      </c>
      <c r="J174" s="36">
        <v>85570177</v>
      </c>
      <c r="K174" s="37">
        <v>79011971</v>
      </c>
    </row>
    <row r="175" spans="1:11" ht="13.15" customHeight="1" x14ac:dyDescent="0.25">
      <c r="A175" s="46" t="s">
        <v>47</v>
      </c>
      <c r="B175" s="28" t="s">
        <v>20</v>
      </c>
      <c r="C175" s="36">
        <v>457659920</v>
      </c>
      <c r="D175" s="36">
        <v>461570521</v>
      </c>
      <c r="E175" s="37">
        <v>461570521</v>
      </c>
      <c r="F175" s="38">
        <v>456959921</v>
      </c>
      <c r="G175" s="36">
        <v>461570521</v>
      </c>
      <c r="H175" s="39">
        <v>461570521</v>
      </c>
      <c r="I175" s="40">
        <v>461570521</v>
      </c>
      <c r="J175" s="36">
        <v>461570521</v>
      </c>
      <c r="K175" s="37">
        <v>461570521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5853185815</v>
      </c>
      <c r="D180" s="62">
        <f t="shared" ref="D180:K180" si="31">D156+D159+D160+D163+D166+D167+SUM(D170:D176)+D179</f>
        <v>5987576141</v>
      </c>
      <c r="E180" s="63">
        <f t="shared" si="31"/>
        <v>6044176387</v>
      </c>
      <c r="F180" s="64">
        <f t="shared" si="31"/>
        <v>6436611582</v>
      </c>
      <c r="G180" s="62">
        <f t="shared" si="31"/>
        <v>6298304154</v>
      </c>
      <c r="H180" s="65">
        <f t="shared" si="31"/>
        <v>6298304154</v>
      </c>
      <c r="I180" s="66">
        <f t="shared" si="31"/>
        <v>6648241659</v>
      </c>
      <c r="J180" s="62">
        <f t="shared" si="31"/>
        <v>6975288135</v>
      </c>
      <c r="K180" s="63">
        <f t="shared" si="31"/>
        <v>7267586214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212325220</v>
      </c>
      <c r="D183" s="36">
        <v>218693122</v>
      </c>
      <c r="E183" s="37">
        <v>231682438</v>
      </c>
      <c r="F183" s="38">
        <v>220283469</v>
      </c>
      <c r="G183" s="36">
        <v>238068646</v>
      </c>
      <c r="H183" s="39">
        <v>238068646</v>
      </c>
      <c r="I183" s="40">
        <v>247591366</v>
      </c>
      <c r="J183" s="36">
        <v>257495060</v>
      </c>
      <c r="K183" s="37">
        <v>267794679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66301809</v>
      </c>
      <c r="D184" s="29">
        <f t="shared" ref="D184:K184" si="32">D194+D197+D198+D201+D204+D205+SUM(D208:D214)+D217</f>
        <v>63916538</v>
      </c>
      <c r="E184" s="30">
        <f t="shared" si="32"/>
        <v>84992318</v>
      </c>
      <c r="F184" s="31">
        <f t="shared" si="32"/>
        <v>113858845</v>
      </c>
      <c r="G184" s="29">
        <f t="shared" si="32"/>
        <v>122953493</v>
      </c>
      <c r="H184" s="32">
        <f t="shared" si="32"/>
        <v>122953493</v>
      </c>
      <c r="I184" s="33">
        <f t="shared" si="32"/>
        <v>120047662</v>
      </c>
      <c r="J184" s="29">
        <f t="shared" si="32"/>
        <v>128918396</v>
      </c>
      <c r="K184" s="30">
        <f t="shared" si="32"/>
        <v>143108487</v>
      </c>
    </row>
    <row r="185" spans="1:11" ht="13.15" customHeight="1" x14ac:dyDescent="0.25">
      <c r="A185" s="35" t="s">
        <v>19</v>
      </c>
      <c r="B185" s="28" t="s">
        <v>20</v>
      </c>
      <c r="C185" s="36">
        <v>11835301</v>
      </c>
      <c r="D185" s="36">
        <v>18131848</v>
      </c>
      <c r="E185" s="37">
        <v>20484926</v>
      </c>
      <c r="F185" s="38">
        <v>21913155</v>
      </c>
      <c r="G185" s="36">
        <v>20497327</v>
      </c>
      <c r="H185" s="39">
        <v>20497327</v>
      </c>
      <c r="I185" s="40">
        <v>25041745</v>
      </c>
      <c r="J185" s="36">
        <v>25858597</v>
      </c>
      <c r="K185" s="37">
        <v>26725361</v>
      </c>
    </row>
    <row r="186" spans="1:11" ht="13.15" customHeight="1" x14ac:dyDescent="0.25">
      <c r="A186" s="35" t="s">
        <v>21</v>
      </c>
      <c r="B186" s="28" t="s">
        <v>20</v>
      </c>
      <c r="C186" s="36">
        <v>1386994</v>
      </c>
      <c r="D186" s="36">
        <v>286467</v>
      </c>
      <c r="E186" s="37">
        <v>861838</v>
      </c>
      <c r="F186" s="38">
        <v>1289417</v>
      </c>
      <c r="G186" s="36">
        <v>1689667</v>
      </c>
      <c r="H186" s="39">
        <v>1689667</v>
      </c>
      <c r="I186" s="40">
        <v>968361</v>
      </c>
      <c r="J186" s="36">
        <v>1026463</v>
      </c>
      <c r="K186" s="37">
        <v>1088051</v>
      </c>
    </row>
    <row r="187" spans="1:11" ht="13.15" customHeight="1" x14ac:dyDescent="0.25">
      <c r="A187" s="35" t="s">
        <v>22</v>
      </c>
      <c r="B187" s="28" t="s">
        <v>20</v>
      </c>
      <c r="C187" s="36">
        <v>-3893844</v>
      </c>
      <c r="D187" s="36">
        <v>64897</v>
      </c>
      <c r="E187" s="37">
        <v>10632833</v>
      </c>
      <c r="F187" s="38">
        <v>15055993</v>
      </c>
      <c r="G187" s="36">
        <v>11276821</v>
      </c>
      <c r="H187" s="39">
        <v>11276821</v>
      </c>
      <c r="I187" s="40">
        <v>12623678</v>
      </c>
      <c r="J187" s="36">
        <v>13145099</v>
      </c>
      <c r="K187" s="37">
        <v>13693084</v>
      </c>
    </row>
    <row r="188" spans="1:11" ht="13.15" customHeight="1" x14ac:dyDescent="0.25">
      <c r="A188" s="35" t="s">
        <v>23</v>
      </c>
      <c r="B188" s="28" t="s">
        <v>20</v>
      </c>
      <c r="C188" s="36">
        <v>6123899</v>
      </c>
      <c r="D188" s="36">
        <v>2192494</v>
      </c>
      <c r="E188" s="37">
        <v>10857582</v>
      </c>
      <c r="F188" s="38">
        <v>13749825</v>
      </c>
      <c r="G188" s="36">
        <v>16341616</v>
      </c>
      <c r="H188" s="39">
        <v>16341616</v>
      </c>
      <c r="I188" s="40">
        <v>15170630</v>
      </c>
      <c r="J188" s="36">
        <v>15924869</v>
      </c>
      <c r="K188" s="37">
        <v>16721239</v>
      </c>
    </row>
    <row r="189" spans="1:11" ht="13.15" customHeight="1" x14ac:dyDescent="0.25">
      <c r="A189" s="35" t="s">
        <v>24</v>
      </c>
      <c r="B189" s="28" t="s">
        <v>20</v>
      </c>
      <c r="C189" s="36">
        <v>13671652</v>
      </c>
      <c r="D189" s="36">
        <v>5780244</v>
      </c>
      <c r="E189" s="37">
        <v>7326727</v>
      </c>
      <c r="F189" s="38">
        <v>11316260</v>
      </c>
      <c r="G189" s="36">
        <v>36383336</v>
      </c>
      <c r="H189" s="39">
        <v>36383336</v>
      </c>
      <c r="I189" s="40">
        <v>22315779</v>
      </c>
      <c r="J189" s="36">
        <v>24007012</v>
      </c>
      <c r="K189" s="37">
        <v>25938007</v>
      </c>
    </row>
    <row r="190" spans="1:11" ht="13.15" customHeight="1" x14ac:dyDescent="0.25">
      <c r="A190" s="35" t="s">
        <v>25</v>
      </c>
      <c r="B190" s="28" t="s">
        <v>20</v>
      </c>
      <c r="C190" s="36">
        <v>1997174</v>
      </c>
      <c r="D190" s="36">
        <v>11125379</v>
      </c>
      <c r="E190" s="37">
        <v>6162578</v>
      </c>
      <c r="F190" s="38">
        <v>4533139</v>
      </c>
      <c r="G190" s="36">
        <v>5165776</v>
      </c>
      <c r="H190" s="39">
        <v>5165776</v>
      </c>
      <c r="I190" s="40">
        <v>6800271</v>
      </c>
      <c r="J190" s="36">
        <v>7128287</v>
      </c>
      <c r="K190" s="37">
        <v>7474384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9567114</v>
      </c>
      <c r="D193" s="41">
        <v>5514564</v>
      </c>
      <c r="E193" s="42">
        <v>2371295</v>
      </c>
      <c r="F193" s="43">
        <v>3052520</v>
      </c>
      <c r="G193" s="41">
        <v>2612000</v>
      </c>
      <c r="H193" s="44">
        <v>2612000</v>
      </c>
      <c r="I193" s="45">
        <v>2756326</v>
      </c>
      <c r="J193" s="41">
        <v>2920138</v>
      </c>
      <c r="K193" s="42">
        <v>3093708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40688290</v>
      </c>
      <c r="D194" s="29">
        <f t="shared" ref="D194:K194" si="33">SUM(D185:D193)</f>
        <v>43095893</v>
      </c>
      <c r="E194" s="30">
        <f t="shared" si="33"/>
        <v>58697779</v>
      </c>
      <c r="F194" s="31">
        <f t="shared" si="33"/>
        <v>70910309</v>
      </c>
      <c r="G194" s="29">
        <f t="shared" si="33"/>
        <v>93966543</v>
      </c>
      <c r="H194" s="32">
        <f t="shared" si="33"/>
        <v>93966543</v>
      </c>
      <c r="I194" s="33">
        <f t="shared" si="33"/>
        <v>85676790</v>
      </c>
      <c r="J194" s="29">
        <f t="shared" si="33"/>
        <v>90010465</v>
      </c>
      <c r="K194" s="30">
        <f t="shared" si="33"/>
        <v>94733834</v>
      </c>
    </row>
    <row r="195" spans="1:11" ht="13.15" customHeight="1" x14ac:dyDescent="0.25">
      <c r="A195" s="47" t="s">
        <v>31</v>
      </c>
      <c r="B195" s="48" t="s">
        <v>20</v>
      </c>
      <c r="C195" s="36">
        <v>9431349</v>
      </c>
      <c r="D195" s="36">
        <v>8347872</v>
      </c>
      <c r="E195" s="37">
        <v>7048726</v>
      </c>
      <c r="F195" s="38">
        <v>9617577</v>
      </c>
      <c r="G195" s="36">
        <v>8345800</v>
      </c>
      <c r="H195" s="39">
        <v>8345800</v>
      </c>
      <c r="I195" s="40">
        <v>6288870</v>
      </c>
      <c r="J195" s="36">
        <v>8403727</v>
      </c>
      <c r="K195" s="37">
        <v>8783147</v>
      </c>
    </row>
    <row r="196" spans="1:11" ht="13.15" customHeight="1" x14ac:dyDescent="0.25">
      <c r="A196" s="47" t="s">
        <v>32</v>
      </c>
      <c r="B196" s="28" t="s">
        <v>20</v>
      </c>
      <c r="C196" s="41">
        <v>1287245</v>
      </c>
      <c r="D196" s="41">
        <v>849758</v>
      </c>
      <c r="E196" s="42"/>
      <c r="F196" s="43">
        <v>135042</v>
      </c>
      <c r="G196" s="41">
        <v>15000</v>
      </c>
      <c r="H196" s="44">
        <v>15000</v>
      </c>
      <c r="I196" s="45">
        <v>15000</v>
      </c>
      <c r="J196" s="41">
        <v>15300</v>
      </c>
      <c r="K196" s="42">
        <v>15606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10718594</v>
      </c>
      <c r="D197" s="49">
        <f t="shared" si="34"/>
        <v>9197630</v>
      </c>
      <c r="E197" s="50">
        <f t="shared" si="34"/>
        <v>7048726</v>
      </c>
      <c r="F197" s="51">
        <f t="shared" si="34"/>
        <v>9752619</v>
      </c>
      <c r="G197" s="49">
        <f t="shared" si="34"/>
        <v>8360800</v>
      </c>
      <c r="H197" s="52">
        <f t="shared" si="34"/>
        <v>8360800</v>
      </c>
      <c r="I197" s="53">
        <f t="shared" si="34"/>
        <v>6303870</v>
      </c>
      <c r="J197" s="49">
        <f t="shared" si="34"/>
        <v>8419027</v>
      </c>
      <c r="K197" s="50">
        <f t="shared" si="34"/>
        <v>8798753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8628787</v>
      </c>
      <c r="D202" s="36">
        <v>3367978</v>
      </c>
      <c r="E202" s="37">
        <v>7106472</v>
      </c>
      <c r="F202" s="38">
        <v>16158788</v>
      </c>
      <c r="G202" s="36">
        <v>8156242</v>
      </c>
      <c r="H202" s="39">
        <v>8156242</v>
      </c>
      <c r="I202" s="40">
        <v>14292130</v>
      </c>
      <c r="J202" s="36">
        <v>16075087</v>
      </c>
      <c r="K202" s="37">
        <v>24495284</v>
      </c>
    </row>
    <row r="203" spans="1:11" ht="13.15" customHeight="1" x14ac:dyDescent="0.25">
      <c r="A203" s="47" t="s">
        <v>38</v>
      </c>
      <c r="B203" s="28" t="s">
        <v>20</v>
      </c>
      <c r="C203" s="41">
        <v>719419</v>
      </c>
      <c r="D203" s="41">
        <v>286946</v>
      </c>
      <c r="E203" s="42">
        <v>122988</v>
      </c>
      <c r="F203" s="43">
        <v>260863</v>
      </c>
      <c r="G203" s="41">
        <v>130366</v>
      </c>
      <c r="H203" s="44">
        <v>130366</v>
      </c>
      <c r="I203" s="45">
        <v>225752</v>
      </c>
      <c r="J203" s="41">
        <v>232497</v>
      </c>
      <c r="K203" s="42">
        <v>239511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9348206</v>
      </c>
      <c r="D204" s="49">
        <f t="shared" si="36"/>
        <v>3654924</v>
      </c>
      <c r="E204" s="50">
        <f t="shared" si="36"/>
        <v>7229460</v>
      </c>
      <c r="F204" s="51">
        <f t="shared" si="36"/>
        <v>16419651</v>
      </c>
      <c r="G204" s="49">
        <f t="shared" si="36"/>
        <v>8286608</v>
      </c>
      <c r="H204" s="52">
        <f t="shared" si="36"/>
        <v>8286608</v>
      </c>
      <c r="I204" s="53">
        <f t="shared" si="36"/>
        <v>14517882</v>
      </c>
      <c r="J204" s="49">
        <f t="shared" si="36"/>
        <v>16307584</v>
      </c>
      <c r="K204" s="50">
        <f t="shared" si="36"/>
        <v>24734795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2670797</v>
      </c>
      <c r="D210" s="36">
        <v>2034802</v>
      </c>
      <c r="E210" s="37">
        <v>2805734</v>
      </c>
      <c r="F210" s="38">
        <v>3876253</v>
      </c>
      <c r="G210" s="36">
        <v>2169418</v>
      </c>
      <c r="H210" s="39">
        <v>2169418</v>
      </c>
      <c r="I210" s="40">
        <v>2473420</v>
      </c>
      <c r="J210" s="36">
        <v>2626797</v>
      </c>
      <c r="K210" s="37">
        <v>2782859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742662</v>
      </c>
      <c r="F211" s="38">
        <v>563103</v>
      </c>
      <c r="G211" s="36">
        <v>563103</v>
      </c>
      <c r="H211" s="39">
        <v>563103</v>
      </c>
      <c r="I211" s="40">
        <v>834455</v>
      </c>
      <c r="J211" s="36">
        <v>884522</v>
      </c>
      <c r="K211" s="37">
        <v>937593</v>
      </c>
    </row>
    <row r="212" spans="1:11" ht="13.15" customHeight="1" x14ac:dyDescent="0.25">
      <c r="A212" s="46" t="s">
        <v>46</v>
      </c>
      <c r="B212" s="48" t="s">
        <v>20</v>
      </c>
      <c r="C212" s="36">
        <v>2875922</v>
      </c>
      <c r="D212" s="36">
        <v>5933289</v>
      </c>
      <c r="E212" s="37">
        <v>8467957</v>
      </c>
      <c r="F212" s="38">
        <v>12336910</v>
      </c>
      <c r="G212" s="36">
        <v>9607021</v>
      </c>
      <c r="H212" s="39">
        <v>9607021</v>
      </c>
      <c r="I212" s="40">
        <v>10241245</v>
      </c>
      <c r="J212" s="36">
        <v>10670001</v>
      </c>
      <c r="K212" s="37">
        <v>11120653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278627029</v>
      </c>
      <c r="D219" s="62">
        <f t="shared" si="39"/>
        <v>282609660</v>
      </c>
      <c r="E219" s="63">
        <f t="shared" si="39"/>
        <v>316674756</v>
      </c>
      <c r="F219" s="64">
        <f t="shared" si="39"/>
        <v>334142314</v>
      </c>
      <c r="G219" s="62">
        <f t="shared" si="39"/>
        <v>361022139</v>
      </c>
      <c r="H219" s="65">
        <f t="shared" si="39"/>
        <v>361022139</v>
      </c>
      <c r="I219" s="66">
        <f t="shared" si="39"/>
        <v>367639028</v>
      </c>
      <c r="J219" s="62">
        <f t="shared" si="39"/>
        <v>386413456</v>
      </c>
      <c r="K219" s="63">
        <f t="shared" si="39"/>
        <v>410903166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0.26145546154468563</v>
      </c>
      <c r="D221" s="6">
        <f t="shared" si="40"/>
        <v>0.52727946615690524</v>
      </c>
      <c r="E221" s="7">
        <f t="shared" si="40"/>
        <v>0.34598234966995012</v>
      </c>
      <c r="F221" s="8">
        <f t="shared" si="40"/>
        <v>0.38822737403069629</v>
      </c>
      <c r="G221" s="6">
        <f t="shared" si="40"/>
        <v>0.38666868312832281</v>
      </c>
      <c r="H221" s="9">
        <f t="shared" si="40"/>
        <v>0.38666868312832281</v>
      </c>
      <c r="I221" s="10">
        <f t="shared" si="40"/>
        <v>0.57551482972078949</v>
      </c>
      <c r="J221" s="6">
        <f t="shared" si="40"/>
        <v>0.5455449058549271</v>
      </c>
      <c r="K221" s="7">
        <f t="shared" si="40"/>
        <v>0.45281526711817938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0.48386429553681848</v>
      </c>
      <c r="D222" s="6">
        <f t="shared" si="41"/>
        <v>0.82016503930105311</v>
      </c>
      <c r="E222" s="7">
        <f t="shared" si="41"/>
        <v>0.48084190999405835</v>
      </c>
      <c r="F222" s="8">
        <f t="shared" si="41"/>
        <v>0.88965879686596006</v>
      </c>
      <c r="G222" s="6">
        <f t="shared" si="41"/>
        <v>0.79865642198007036</v>
      </c>
      <c r="H222" s="9">
        <f t="shared" si="41"/>
        <v>0.79865642198007036</v>
      </c>
      <c r="I222" s="10">
        <f t="shared" si="41"/>
        <v>1.3931508015509717</v>
      </c>
      <c r="J222" s="6">
        <f t="shared" si="41"/>
        <v>1.2424711604176017</v>
      </c>
      <c r="K222" s="7">
        <f t="shared" si="41"/>
        <v>0.95042392907291484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1.1356077778894498E-2</v>
      </c>
      <c r="D223" s="6">
        <f t="shared" si="42"/>
        <v>1.0698529256123315E-2</v>
      </c>
      <c r="E223" s="7">
        <f t="shared" si="42"/>
        <v>1.4091121351617213E-2</v>
      </c>
      <c r="F223" s="8">
        <f t="shared" si="42"/>
        <v>1.7726964940100363E-2</v>
      </c>
      <c r="G223" s="6">
        <f t="shared" si="42"/>
        <v>1.9558331499108503E-2</v>
      </c>
      <c r="H223" s="9">
        <f t="shared" si="42"/>
        <v>1.9558331499108503E-2</v>
      </c>
      <c r="I223" s="10">
        <f t="shared" si="42"/>
        <v>1.808672335506804E-2</v>
      </c>
      <c r="J223" s="6">
        <f t="shared" si="42"/>
        <v>1.8507933366856424E-2</v>
      </c>
      <c r="K223" s="7">
        <f t="shared" si="42"/>
        <v>1.9714321489967265E-2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2.8952652569887428E-2</v>
      </c>
      <c r="D224" s="6">
        <f t="shared" si="43"/>
        <v>4.0721054066979859E-2</v>
      </c>
      <c r="E224" s="7">
        <f t="shared" si="43"/>
        <v>3.256088378185034E-2</v>
      </c>
      <c r="F224" s="8">
        <f t="shared" si="43"/>
        <v>4.823912797551172E-2</v>
      </c>
      <c r="G224" s="6">
        <f t="shared" si="43"/>
        <v>4.9803298969650918E-2</v>
      </c>
      <c r="H224" s="9">
        <f t="shared" si="43"/>
        <v>4.9803298969650918E-2</v>
      </c>
      <c r="I224" s="10">
        <f t="shared" si="43"/>
        <v>7.0055179432537487E-2</v>
      </c>
      <c r="J224" s="6">
        <f t="shared" si="43"/>
        <v>6.4438124466456997E-2</v>
      </c>
      <c r="K224" s="7">
        <f t="shared" si="43"/>
        <v>5.4776245961497112E-2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42004557</v>
      </c>
      <c r="D5" s="29">
        <f t="shared" ref="D5:K5" si="0">D15+D18+D19+D22+D25+D26+SUM(D29:D35)+D38</f>
        <v>96916106</v>
      </c>
      <c r="E5" s="30">
        <f t="shared" si="0"/>
        <v>137221560</v>
      </c>
      <c r="F5" s="31">
        <f t="shared" si="0"/>
        <v>93043303</v>
      </c>
      <c r="G5" s="29">
        <f t="shared" si="0"/>
        <v>160056006</v>
      </c>
      <c r="H5" s="32">
        <f t="shared" si="0"/>
        <v>160056006</v>
      </c>
      <c r="I5" s="33">
        <f t="shared" si="0"/>
        <v>91839364</v>
      </c>
      <c r="J5" s="29">
        <f t="shared" si="0"/>
        <v>79399126</v>
      </c>
      <c r="K5" s="30">
        <f t="shared" si="0"/>
        <v>54066184</v>
      </c>
    </row>
    <row r="6" spans="1:11" ht="13.15" customHeight="1" x14ac:dyDescent="0.25">
      <c r="A6" s="35" t="s">
        <v>19</v>
      </c>
      <c r="B6" s="28" t="s">
        <v>20</v>
      </c>
      <c r="C6" s="36">
        <v>295726</v>
      </c>
      <c r="D6" s="36">
        <v>1559175</v>
      </c>
      <c r="E6" s="37">
        <v>13789562</v>
      </c>
      <c r="F6" s="38">
        <v>1750000</v>
      </c>
      <c r="G6" s="36">
        <v>10366970</v>
      </c>
      <c r="H6" s="39">
        <v>10366970</v>
      </c>
      <c r="I6" s="40">
        <v>600000</v>
      </c>
      <c r="J6" s="36">
        <v>500000</v>
      </c>
      <c r="K6" s="37">
        <v>1000000</v>
      </c>
    </row>
    <row r="7" spans="1:11" ht="13.15" customHeight="1" x14ac:dyDescent="0.25">
      <c r="A7" s="35" t="s">
        <v>21</v>
      </c>
      <c r="B7" s="28" t="s">
        <v>20</v>
      </c>
      <c r="C7" s="36">
        <v>43353</v>
      </c>
      <c r="D7" s="36">
        <v>178812</v>
      </c>
      <c r="E7" s="37">
        <v>41994</v>
      </c>
      <c r="F7" s="38">
        <v>194928</v>
      </c>
      <c r="G7" s="36">
        <v>194928</v>
      </c>
      <c r="H7" s="39">
        <v>194928</v>
      </c>
      <c r="I7" s="40">
        <v>150000</v>
      </c>
      <c r="J7" s="36">
        <v>500000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20379836</v>
      </c>
      <c r="D8" s="36">
        <v>39182779</v>
      </c>
      <c r="E8" s="37">
        <v>27885307</v>
      </c>
      <c r="F8" s="38">
        <v>25318000</v>
      </c>
      <c r="G8" s="36">
        <v>70433445</v>
      </c>
      <c r="H8" s="39">
        <v>70433445</v>
      </c>
      <c r="I8" s="40">
        <v>32745173</v>
      </c>
      <c r="J8" s="36">
        <v>36933860</v>
      </c>
      <c r="K8" s="37">
        <v>19518000</v>
      </c>
    </row>
    <row r="9" spans="1:11" ht="13.15" customHeight="1" x14ac:dyDescent="0.25">
      <c r="A9" s="35" t="s">
        <v>23</v>
      </c>
      <c r="B9" s="28" t="s">
        <v>20</v>
      </c>
      <c r="C9" s="36">
        <v>3257845</v>
      </c>
      <c r="D9" s="36">
        <v>15555220</v>
      </c>
      <c r="E9" s="37">
        <v>37839070</v>
      </c>
      <c r="F9" s="38">
        <v>8125243</v>
      </c>
      <c r="G9" s="36">
        <v>20838243</v>
      </c>
      <c r="H9" s="39">
        <v>20838243</v>
      </c>
      <c r="I9" s="40">
        <v>1369200</v>
      </c>
      <c r="J9" s="36">
        <v>4407688</v>
      </c>
      <c r="K9" s="37">
        <v>30363184</v>
      </c>
    </row>
    <row r="10" spans="1:11" ht="13.15" customHeight="1" x14ac:dyDescent="0.25">
      <c r="A10" s="35" t="s">
        <v>24</v>
      </c>
      <c r="B10" s="28" t="s">
        <v>20</v>
      </c>
      <c r="C10" s="36">
        <v>652757</v>
      </c>
      <c r="D10" s="36">
        <v>10260690</v>
      </c>
      <c r="E10" s="37">
        <v>28001444</v>
      </c>
      <c r="F10" s="38">
        <v>30291132</v>
      </c>
      <c r="G10" s="36">
        <v>45253904</v>
      </c>
      <c r="H10" s="39">
        <v>45253904</v>
      </c>
      <c r="I10" s="40">
        <v>37464991</v>
      </c>
      <c r="J10" s="36">
        <v>21582578</v>
      </c>
      <c r="K10" s="37">
        <v>1120000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150000</v>
      </c>
      <c r="E14" s="42">
        <v>2381857</v>
      </c>
      <c r="F14" s="43">
        <v>60000</v>
      </c>
      <c r="G14" s="41">
        <v>60000</v>
      </c>
      <c r="H14" s="44">
        <v>60000</v>
      </c>
      <c r="I14" s="45">
        <v>60000</v>
      </c>
      <c r="J14" s="41">
        <v>60000</v>
      </c>
      <c r="K14" s="42">
        <v>60000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24629517</v>
      </c>
      <c r="D15" s="29">
        <f t="shared" ref="D15:K15" si="1">SUM(D6:D14)</f>
        <v>66886676</v>
      </c>
      <c r="E15" s="30">
        <f t="shared" si="1"/>
        <v>109939234</v>
      </c>
      <c r="F15" s="31">
        <f t="shared" si="1"/>
        <v>65739303</v>
      </c>
      <c r="G15" s="29">
        <f t="shared" si="1"/>
        <v>147147490</v>
      </c>
      <c r="H15" s="32">
        <f t="shared" si="1"/>
        <v>147147490</v>
      </c>
      <c r="I15" s="33">
        <f t="shared" si="1"/>
        <v>72389364</v>
      </c>
      <c r="J15" s="29">
        <f t="shared" si="1"/>
        <v>63984126</v>
      </c>
      <c r="K15" s="30">
        <f t="shared" si="1"/>
        <v>52061184</v>
      </c>
    </row>
    <row r="16" spans="1:11" ht="13.15" customHeight="1" x14ac:dyDescent="0.25">
      <c r="A16" s="47" t="s">
        <v>31</v>
      </c>
      <c r="B16" s="48" t="s">
        <v>20</v>
      </c>
      <c r="C16" s="36">
        <v>1435902</v>
      </c>
      <c r="D16" s="36">
        <v>647687</v>
      </c>
      <c r="E16" s="37">
        <v>1600508</v>
      </c>
      <c r="F16" s="38">
        <v>2070000</v>
      </c>
      <c r="G16" s="36">
        <v>2245000</v>
      </c>
      <c r="H16" s="39">
        <v>2245000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9932686</v>
      </c>
      <c r="D17" s="41">
        <v>16531737</v>
      </c>
      <c r="E17" s="42"/>
      <c r="F17" s="43"/>
      <c r="G17" s="41"/>
      <c r="H17" s="44"/>
      <c r="I17" s="45">
        <v>90000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11368588</v>
      </c>
      <c r="D18" s="49">
        <f t="shared" ref="D18:K18" si="2">SUM(D16:D17)</f>
        <v>17179424</v>
      </c>
      <c r="E18" s="50">
        <f t="shared" si="2"/>
        <v>1600508</v>
      </c>
      <c r="F18" s="51">
        <f t="shared" si="2"/>
        <v>2070000</v>
      </c>
      <c r="G18" s="49">
        <f t="shared" si="2"/>
        <v>2245000</v>
      </c>
      <c r="H18" s="52">
        <f t="shared" si="2"/>
        <v>2245000</v>
      </c>
      <c r="I18" s="53">
        <f t="shared" si="2"/>
        <v>90000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>
        <v>17350000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17350000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591924</v>
      </c>
      <c r="D23" s="36">
        <v>233846</v>
      </c>
      <c r="E23" s="37">
        <v>326513</v>
      </c>
      <c r="F23" s="38">
        <v>400000</v>
      </c>
      <c r="G23" s="36">
        <v>400000</v>
      </c>
      <c r="H23" s="39">
        <v>400000</v>
      </c>
      <c r="I23" s="40">
        <v>1040000</v>
      </c>
      <c r="J23" s="36">
        <v>400000</v>
      </c>
      <c r="K23" s="37">
        <v>400000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591924</v>
      </c>
      <c r="D25" s="49">
        <f t="shared" si="4"/>
        <v>233846</v>
      </c>
      <c r="E25" s="50">
        <f t="shared" si="4"/>
        <v>326513</v>
      </c>
      <c r="F25" s="51">
        <f t="shared" si="4"/>
        <v>400000</v>
      </c>
      <c r="G25" s="49">
        <f t="shared" si="4"/>
        <v>400000</v>
      </c>
      <c r="H25" s="52">
        <f t="shared" si="4"/>
        <v>400000</v>
      </c>
      <c r="I25" s="53">
        <f t="shared" si="4"/>
        <v>1040000</v>
      </c>
      <c r="J25" s="49">
        <f t="shared" si="4"/>
        <v>400000</v>
      </c>
      <c r="K25" s="50">
        <f t="shared" si="4"/>
        <v>400000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1070292</v>
      </c>
      <c r="D30" s="1"/>
      <c r="E30" s="2">
        <v>180395</v>
      </c>
      <c r="F30" s="3"/>
      <c r="G30" s="1">
        <v>60000</v>
      </c>
      <c r="H30" s="4">
        <v>60000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128427</v>
      </c>
      <c r="D31" s="36">
        <v>1078335</v>
      </c>
      <c r="E31" s="37">
        <v>1138178</v>
      </c>
      <c r="F31" s="38">
        <v>480000</v>
      </c>
      <c r="G31" s="36">
        <v>970800</v>
      </c>
      <c r="H31" s="39">
        <v>970800</v>
      </c>
      <c r="I31" s="40">
        <v>280000</v>
      </c>
      <c r="J31" s="36">
        <v>10000</v>
      </c>
      <c r="K31" s="37">
        <v>5000</v>
      </c>
    </row>
    <row r="32" spans="1:11" ht="13.15" customHeight="1" x14ac:dyDescent="0.25">
      <c r="A32" s="46" t="s">
        <v>45</v>
      </c>
      <c r="B32" s="28" t="s">
        <v>20</v>
      </c>
      <c r="C32" s="36">
        <v>4215809</v>
      </c>
      <c r="D32" s="36">
        <v>6427374</v>
      </c>
      <c r="E32" s="37">
        <v>6367832</v>
      </c>
      <c r="F32" s="38">
        <v>21734000</v>
      </c>
      <c r="G32" s="36">
        <v>7599636</v>
      </c>
      <c r="H32" s="39">
        <v>7599636</v>
      </c>
      <c r="I32" s="40">
        <v>17040000</v>
      </c>
      <c r="J32" s="36">
        <v>14005000</v>
      </c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5110451</v>
      </c>
      <c r="E33" s="37">
        <v>318900</v>
      </c>
      <c r="F33" s="38">
        <v>2620000</v>
      </c>
      <c r="G33" s="36">
        <v>1633080</v>
      </c>
      <c r="H33" s="39">
        <v>1633080</v>
      </c>
      <c r="I33" s="40">
        <v>1000000</v>
      </c>
      <c r="J33" s="36">
        <v>1000000</v>
      </c>
      <c r="K33" s="37">
        <v>1600000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79822549</v>
      </c>
      <c r="D40" s="29">
        <f t="shared" ref="D40:K40" si="7">D50+D53+D54+D57+D60+D61+SUM(D64:D70)+D73</f>
        <v>27770421</v>
      </c>
      <c r="E40" s="30">
        <f t="shared" si="7"/>
        <v>88476811</v>
      </c>
      <c r="F40" s="31">
        <f t="shared" si="7"/>
        <v>19150000</v>
      </c>
      <c r="G40" s="29">
        <f t="shared" si="7"/>
        <v>40846460</v>
      </c>
      <c r="H40" s="32">
        <f t="shared" si="7"/>
        <v>40846460</v>
      </c>
      <c r="I40" s="33">
        <f t="shared" si="7"/>
        <v>18900000</v>
      </c>
      <c r="J40" s="29">
        <f t="shared" si="7"/>
        <v>9650000</v>
      </c>
      <c r="K40" s="30">
        <f t="shared" si="7"/>
        <v>22600616</v>
      </c>
    </row>
    <row r="41" spans="1:11" ht="13.15" customHeight="1" x14ac:dyDescent="0.25">
      <c r="A41" s="35" t="s">
        <v>19</v>
      </c>
      <c r="B41" s="28" t="s">
        <v>20</v>
      </c>
      <c r="C41" s="36">
        <v>57209087</v>
      </c>
      <c r="D41" s="36">
        <v>12046032</v>
      </c>
      <c r="E41" s="37">
        <v>25735015</v>
      </c>
      <c r="F41" s="38">
        <v>11000000</v>
      </c>
      <c r="G41" s="36">
        <v>16866800</v>
      </c>
      <c r="H41" s="39">
        <v>16866800</v>
      </c>
      <c r="I41" s="40">
        <v>6500000</v>
      </c>
      <c r="J41" s="36">
        <v>1000000</v>
      </c>
      <c r="K41" s="37">
        <v>19950616</v>
      </c>
    </row>
    <row r="42" spans="1:11" ht="13.15" customHeight="1" x14ac:dyDescent="0.25">
      <c r="A42" s="35" t="s">
        <v>21</v>
      </c>
      <c r="B42" s="28" t="s">
        <v>20</v>
      </c>
      <c r="C42" s="36">
        <v>754636</v>
      </c>
      <c r="D42" s="36">
        <v>7844212</v>
      </c>
      <c r="E42" s="37">
        <v>31981493</v>
      </c>
      <c r="F42" s="38"/>
      <c r="G42" s="36">
        <v>15297792</v>
      </c>
      <c r="H42" s="39">
        <v>15297792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3400776</v>
      </c>
      <c r="D43" s="36">
        <v>2342265</v>
      </c>
      <c r="E43" s="37">
        <v>111131</v>
      </c>
      <c r="F43" s="38">
        <v>5500000</v>
      </c>
      <c r="G43" s="36">
        <v>5288868</v>
      </c>
      <c r="H43" s="39">
        <v>5288868</v>
      </c>
      <c r="I43" s="40">
        <v>8000000</v>
      </c>
      <c r="J43" s="36">
        <v>6000000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936914</v>
      </c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123576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62424989</v>
      </c>
      <c r="D50" s="29">
        <f t="shared" ref="D50:K50" si="8">SUM(D41:D49)</f>
        <v>22232509</v>
      </c>
      <c r="E50" s="30">
        <f t="shared" si="8"/>
        <v>57827639</v>
      </c>
      <c r="F50" s="31">
        <f t="shared" si="8"/>
        <v>16500000</v>
      </c>
      <c r="G50" s="29">
        <f t="shared" si="8"/>
        <v>37453460</v>
      </c>
      <c r="H50" s="32">
        <f t="shared" si="8"/>
        <v>37453460</v>
      </c>
      <c r="I50" s="33">
        <f t="shared" si="8"/>
        <v>14500000</v>
      </c>
      <c r="J50" s="29">
        <f t="shared" si="8"/>
        <v>7000000</v>
      </c>
      <c r="K50" s="30">
        <f t="shared" si="8"/>
        <v>19950616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>
        <v>400000</v>
      </c>
      <c r="H52" s="44">
        <v>400000</v>
      </c>
      <c r="I52" s="45">
        <v>250000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400000</v>
      </c>
      <c r="H53" s="52">
        <f t="shared" si="9"/>
        <v>400000</v>
      </c>
      <c r="I53" s="53">
        <f t="shared" si="9"/>
        <v>250000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16456814</v>
      </c>
      <c r="D55" s="1">
        <v>1494500</v>
      </c>
      <c r="E55" s="2">
        <v>15812674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16456814</v>
      </c>
      <c r="D57" s="29">
        <f t="shared" si="10"/>
        <v>1494500</v>
      </c>
      <c r="E57" s="30">
        <f t="shared" si="10"/>
        <v>15812674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366895</v>
      </c>
      <c r="D65" s="1">
        <v>3129079</v>
      </c>
      <c r="E65" s="2">
        <v>13758267</v>
      </c>
      <c r="F65" s="3">
        <v>650000</v>
      </c>
      <c r="G65" s="1">
        <v>993000</v>
      </c>
      <c r="H65" s="4">
        <v>993000</v>
      </c>
      <c r="I65" s="5">
        <v>2150000</v>
      </c>
      <c r="J65" s="1">
        <v>650000</v>
      </c>
      <c r="K65" s="2">
        <v>650000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>
        <v>13417</v>
      </c>
      <c r="E66" s="37">
        <v>236587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573851</v>
      </c>
      <c r="D67" s="36">
        <v>900916</v>
      </c>
      <c r="E67" s="37">
        <v>841644</v>
      </c>
      <c r="F67" s="38">
        <v>2000000</v>
      </c>
      <c r="G67" s="36">
        <v>2000000</v>
      </c>
      <c r="H67" s="39">
        <v>2000000</v>
      </c>
      <c r="I67" s="40">
        <v>2000000</v>
      </c>
      <c r="J67" s="36">
        <v>2000000</v>
      </c>
      <c r="K67" s="37">
        <v>2000000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19217396</v>
      </c>
      <c r="D75" s="29">
        <f t="shared" ref="D75:K75" si="14">D85+D88+D89+D92+D95+D96+SUM(D99:D105)+D108</f>
        <v>19905305</v>
      </c>
      <c r="E75" s="30">
        <f t="shared" si="14"/>
        <v>60932921</v>
      </c>
      <c r="F75" s="31">
        <f t="shared" si="14"/>
        <v>78337349</v>
      </c>
      <c r="G75" s="29">
        <f t="shared" si="14"/>
        <v>92371735</v>
      </c>
      <c r="H75" s="32">
        <f t="shared" si="14"/>
        <v>92371735</v>
      </c>
      <c r="I75" s="33">
        <f t="shared" si="14"/>
        <v>76697926</v>
      </c>
      <c r="J75" s="29">
        <f t="shared" si="14"/>
        <v>65514714</v>
      </c>
      <c r="K75" s="30">
        <f t="shared" si="14"/>
        <v>22900000</v>
      </c>
    </row>
    <row r="76" spans="1:11" ht="13.15" customHeight="1" x14ac:dyDescent="0.25">
      <c r="A76" s="35" t="s">
        <v>19</v>
      </c>
      <c r="B76" s="28" t="s">
        <v>20</v>
      </c>
      <c r="C76" s="36">
        <v>13601344</v>
      </c>
      <c r="D76" s="36">
        <v>17652381</v>
      </c>
      <c r="E76" s="37">
        <v>7814748</v>
      </c>
      <c r="F76" s="38">
        <v>35054749</v>
      </c>
      <c r="G76" s="36">
        <v>40323451</v>
      </c>
      <c r="H76" s="39">
        <v>40323451</v>
      </c>
      <c r="I76" s="40">
        <v>34207652</v>
      </c>
      <c r="J76" s="36">
        <v>39289714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>
        <v>608885</v>
      </c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250735</v>
      </c>
      <c r="E78" s="37">
        <v>19954542</v>
      </c>
      <c r="F78" s="38">
        <v>10000000</v>
      </c>
      <c r="G78" s="36">
        <v>9907500</v>
      </c>
      <c r="H78" s="39">
        <v>9907500</v>
      </c>
      <c r="I78" s="40">
        <v>3200000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2481204</v>
      </c>
      <c r="F79" s="38">
        <v>5000000</v>
      </c>
      <c r="G79" s="36">
        <v>8518796</v>
      </c>
      <c r="H79" s="39">
        <v>8518796</v>
      </c>
      <c r="I79" s="40">
        <v>13000000</v>
      </c>
      <c r="J79" s="36">
        <v>13000000</v>
      </c>
      <c r="K79" s="37">
        <v>3000000</v>
      </c>
    </row>
    <row r="80" spans="1:11" ht="13.15" customHeight="1" x14ac:dyDescent="0.25">
      <c r="A80" s="35" t="s">
        <v>24</v>
      </c>
      <c r="B80" s="28" t="s">
        <v>20</v>
      </c>
      <c r="C80" s="36">
        <v>644275</v>
      </c>
      <c r="D80" s="36">
        <v>1169775</v>
      </c>
      <c r="E80" s="37">
        <v>28920019</v>
      </c>
      <c r="F80" s="38">
        <v>17000000</v>
      </c>
      <c r="G80" s="36">
        <v>30265018</v>
      </c>
      <c r="H80" s="39">
        <v>30265018</v>
      </c>
      <c r="I80" s="40">
        <v>6000000</v>
      </c>
      <c r="J80" s="36">
        <v>5000000</v>
      </c>
      <c r="K80" s="37">
        <v>2000000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14245619</v>
      </c>
      <c r="D85" s="29">
        <f t="shared" ref="D85:K85" si="15">SUM(D76:D84)</f>
        <v>19681776</v>
      </c>
      <c r="E85" s="30">
        <f t="shared" si="15"/>
        <v>59170513</v>
      </c>
      <c r="F85" s="31">
        <f t="shared" si="15"/>
        <v>67054749</v>
      </c>
      <c r="G85" s="29">
        <f t="shared" si="15"/>
        <v>89014765</v>
      </c>
      <c r="H85" s="32">
        <f t="shared" si="15"/>
        <v>89014765</v>
      </c>
      <c r="I85" s="33">
        <f t="shared" si="15"/>
        <v>56407652</v>
      </c>
      <c r="J85" s="29">
        <f t="shared" si="15"/>
        <v>57289714</v>
      </c>
      <c r="K85" s="30">
        <f t="shared" si="15"/>
        <v>5000000</v>
      </c>
    </row>
    <row r="86" spans="1:11" ht="13.15" customHeight="1" x14ac:dyDescent="0.25">
      <c r="A86" s="47" t="s">
        <v>31</v>
      </c>
      <c r="B86" s="48" t="s">
        <v>20</v>
      </c>
      <c r="C86" s="36">
        <v>353218</v>
      </c>
      <c r="D86" s="36">
        <v>223529</v>
      </c>
      <c r="E86" s="37">
        <v>330359</v>
      </c>
      <c r="F86" s="38">
        <v>107000</v>
      </c>
      <c r="G86" s="36">
        <v>287000</v>
      </c>
      <c r="H86" s="39">
        <v>287000</v>
      </c>
      <c r="I86" s="40">
        <v>237500</v>
      </c>
      <c r="J86" s="36">
        <v>1225000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>
        <v>841031</v>
      </c>
      <c r="D87" s="41"/>
      <c r="E87" s="42">
        <v>472345</v>
      </c>
      <c r="F87" s="43">
        <v>9975600</v>
      </c>
      <c r="G87" s="41">
        <v>860000</v>
      </c>
      <c r="H87" s="44">
        <v>860000</v>
      </c>
      <c r="I87" s="45">
        <v>13602774</v>
      </c>
      <c r="J87" s="41">
        <v>2000000</v>
      </c>
      <c r="K87" s="42">
        <v>12900000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1194249</v>
      </c>
      <c r="D88" s="49">
        <f t="shared" si="16"/>
        <v>223529</v>
      </c>
      <c r="E88" s="50">
        <f t="shared" si="16"/>
        <v>802704</v>
      </c>
      <c r="F88" s="51">
        <f t="shared" si="16"/>
        <v>10082600</v>
      </c>
      <c r="G88" s="49">
        <f t="shared" si="16"/>
        <v>1147000</v>
      </c>
      <c r="H88" s="52">
        <f t="shared" si="16"/>
        <v>1147000</v>
      </c>
      <c r="I88" s="53">
        <f t="shared" si="16"/>
        <v>13840274</v>
      </c>
      <c r="J88" s="49">
        <f t="shared" si="16"/>
        <v>3225000</v>
      </c>
      <c r="K88" s="50">
        <f t="shared" si="16"/>
        <v>12900000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3777528</v>
      </c>
      <c r="D93" s="36"/>
      <c r="E93" s="37">
        <v>959704</v>
      </c>
      <c r="F93" s="38">
        <v>200000</v>
      </c>
      <c r="G93" s="36">
        <v>1209970</v>
      </c>
      <c r="H93" s="39">
        <v>1209970</v>
      </c>
      <c r="I93" s="40">
        <v>450000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>
        <v>1000000</v>
      </c>
      <c r="G94" s="41">
        <v>1000000</v>
      </c>
      <c r="H94" s="44">
        <v>1000000</v>
      </c>
      <c r="I94" s="45">
        <v>6000000</v>
      </c>
      <c r="J94" s="41">
        <v>5000000</v>
      </c>
      <c r="K94" s="42">
        <v>5000000</v>
      </c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3777528</v>
      </c>
      <c r="D95" s="49">
        <f t="shared" si="18"/>
        <v>0</v>
      </c>
      <c r="E95" s="50">
        <f t="shared" si="18"/>
        <v>959704</v>
      </c>
      <c r="F95" s="51">
        <f t="shared" si="18"/>
        <v>1200000</v>
      </c>
      <c r="G95" s="49">
        <f t="shared" si="18"/>
        <v>2209970</v>
      </c>
      <c r="H95" s="52">
        <f t="shared" si="18"/>
        <v>2209970</v>
      </c>
      <c r="I95" s="53">
        <f t="shared" si="18"/>
        <v>6450000</v>
      </c>
      <c r="J95" s="49">
        <f t="shared" si="18"/>
        <v>5000000</v>
      </c>
      <c r="K95" s="50">
        <f t="shared" si="18"/>
        <v>5000000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141044502</v>
      </c>
      <c r="D110" s="29">
        <f t="shared" ref="D110:K110" si="21">D120+D123+D124+D127+D130+D131+SUM(D134:D140)+D143</f>
        <v>144591832</v>
      </c>
      <c r="E110" s="30">
        <f t="shared" si="21"/>
        <v>286631292</v>
      </c>
      <c r="F110" s="31">
        <f t="shared" si="21"/>
        <v>190530652</v>
      </c>
      <c r="G110" s="29">
        <f t="shared" si="21"/>
        <v>293274201</v>
      </c>
      <c r="H110" s="32">
        <f t="shared" si="21"/>
        <v>293274201</v>
      </c>
      <c r="I110" s="33">
        <f t="shared" si="21"/>
        <v>187437290</v>
      </c>
      <c r="J110" s="29">
        <f t="shared" si="21"/>
        <v>154563840</v>
      </c>
      <c r="K110" s="30">
        <f t="shared" si="21"/>
        <v>99566800</v>
      </c>
    </row>
    <row r="111" spans="1:11" ht="13.15" customHeight="1" x14ac:dyDescent="0.25">
      <c r="A111" s="35" t="s">
        <v>19</v>
      </c>
      <c r="B111" s="28" t="s">
        <v>20</v>
      </c>
      <c r="C111" s="36">
        <v>71106157</v>
      </c>
      <c r="D111" s="36">
        <v>31257588</v>
      </c>
      <c r="E111" s="37">
        <v>47339325</v>
      </c>
      <c r="F111" s="38">
        <v>47804749</v>
      </c>
      <c r="G111" s="36">
        <v>67557221</v>
      </c>
      <c r="H111" s="39">
        <v>67557221</v>
      </c>
      <c r="I111" s="40">
        <v>41307652</v>
      </c>
      <c r="J111" s="36">
        <v>40789714</v>
      </c>
      <c r="K111" s="37">
        <v>20950616</v>
      </c>
    </row>
    <row r="112" spans="1:11" ht="13.15" customHeight="1" x14ac:dyDescent="0.25">
      <c r="A112" s="35" t="s">
        <v>21</v>
      </c>
      <c r="B112" s="28" t="s">
        <v>20</v>
      </c>
      <c r="C112" s="36">
        <v>797989</v>
      </c>
      <c r="D112" s="36">
        <v>8631909</v>
      </c>
      <c r="E112" s="37">
        <v>32023487</v>
      </c>
      <c r="F112" s="38">
        <v>194928</v>
      </c>
      <c r="G112" s="36">
        <v>15492720</v>
      </c>
      <c r="H112" s="39">
        <v>15492720</v>
      </c>
      <c r="I112" s="40">
        <v>150000</v>
      </c>
      <c r="J112" s="36">
        <v>500000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23780612</v>
      </c>
      <c r="D113" s="36">
        <v>41775779</v>
      </c>
      <c r="E113" s="37">
        <v>47950980</v>
      </c>
      <c r="F113" s="38">
        <v>40818000</v>
      </c>
      <c r="G113" s="36">
        <v>85629813</v>
      </c>
      <c r="H113" s="39">
        <v>85629813</v>
      </c>
      <c r="I113" s="40">
        <v>43945173</v>
      </c>
      <c r="J113" s="36">
        <v>42933860</v>
      </c>
      <c r="K113" s="37">
        <v>19518000</v>
      </c>
    </row>
    <row r="114" spans="1:11" ht="13.15" customHeight="1" x14ac:dyDescent="0.25">
      <c r="A114" s="35" t="s">
        <v>23</v>
      </c>
      <c r="B114" s="28" t="s">
        <v>20</v>
      </c>
      <c r="C114" s="36">
        <v>3257845</v>
      </c>
      <c r="D114" s="36">
        <v>15555220</v>
      </c>
      <c r="E114" s="37">
        <v>40320274</v>
      </c>
      <c r="F114" s="38">
        <v>13125243</v>
      </c>
      <c r="G114" s="36">
        <v>29357039</v>
      </c>
      <c r="H114" s="39">
        <v>29357039</v>
      </c>
      <c r="I114" s="40">
        <v>14369200</v>
      </c>
      <c r="J114" s="36">
        <v>17407688</v>
      </c>
      <c r="K114" s="37">
        <v>33363184</v>
      </c>
    </row>
    <row r="115" spans="1:11" ht="13.15" customHeight="1" x14ac:dyDescent="0.25">
      <c r="A115" s="35" t="s">
        <v>24</v>
      </c>
      <c r="B115" s="28" t="s">
        <v>20</v>
      </c>
      <c r="C115" s="36">
        <v>2233946</v>
      </c>
      <c r="D115" s="36">
        <v>11430465</v>
      </c>
      <c r="E115" s="37">
        <v>56921463</v>
      </c>
      <c r="F115" s="38">
        <v>47291132</v>
      </c>
      <c r="G115" s="36">
        <v>75518922</v>
      </c>
      <c r="H115" s="39">
        <v>75518922</v>
      </c>
      <c r="I115" s="40">
        <v>43464991</v>
      </c>
      <c r="J115" s="36">
        <v>26582578</v>
      </c>
      <c r="K115" s="37">
        <v>3120000</v>
      </c>
    </row>
    <row r="116" spans="1:11" ht="13.15" customHeight="1" x14ac:dyDescent="0.25">
      <c r="A116" s="35" t="s">
        <v>25</v>
      </c>
      <c r="B116" s="28" t="s">
        <v>20</v>
      </c>
      <c r="C116" s="36">
        <v>123576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150000</v>
      </c>
      <c r="E119" s="42">
        <v>2381857</v>
      </c>
      <c r="F119" s="43">
        <v>60000</v>
      </c>
      <c r="G119" s="41">
        <v>60000</v>
      </c>
      <c r="H119" s="44">
        <v>60000</v>
      </c>
      <c r="I119" s="45">
        <v>60000</v>
      </c>
      <c r="J119" s="41">
        <v>60000</v>
      </c>
      <c r="K119" s="42">
        <v>60000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101300125</v>
      </c>
      <c r="D120" s="29">
        <f t="shared" ref="D120:K120" si="22">SUM(D111:D119)</f>
        <v>108800961</v>
      </c>
      <c r="E120" s="30">
        <f t="shared" si="22"/>
        <v>226937386</v>
      </c>
      <c r="F120" s="31">
        <f t="shared" si="22"/>
        <v>149294052</v>
      </c>
      <c r="G120" s="29">
        <f t="shared" si="22"/>
        <v>273615715</v>
      </c>
      <c r="H120" s="32">
        <f t="shared" si="22"/>
        <v>273615715</v>
      </c>
      <c r="I120" s="33">
        <f t="shared" si="22"/>
        <v>143297016</v>
      </c>
      <c r="J120" s="29">
        <f t="shared" si="22"/>
        <v>128273840</v>
      </c>
      <c r="K120" s="30">
        <f t="shared" si="22"/>
        <v>77011800</v>
      </c>
    </row>
    <row r="121" spans="1:11" ht="13.15" customHeight="1" x14ac:dyDescent="0.25">
      <c r="A121" s="47" t="s">
        <v>31</v>
      </c>
      <c r="B121" s="48" t="s">
        <v>20</v>
      </c>
      <c r="C121" s="36">
        <v>1789120</v>
      </c>
      <c r="D121" s="36">
        <v>871216</v>
      </c>
      <c r="E121" s="37">
        <v>1930867</v>
      </c>
      <c r="F121" s="38">
        <v>2177000</v>
      </c>
      <c r="G121" s="36">
        <v>2532000</v>
      </c>
      <c r="H121" s="39">
        <v>2532000</v>
      </c>
      <c r="I121" s="40">
        <v>237500</v>
      </c>
      <c r="J121" s="36">
        <v>1225000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10773717</v>
      </c>
      <c r="D122" s="41">
        <v>16531737</v>
      </c>
      <c r="E122" s="42">
        <v>472345</v>
      </c>
      <c r="F122" s="43">
        <v>9975600</v>
      </c>
      <c r="G122" s="41">
        <v>1260000</v>
      </c>
      <c r="H122" s="44">
        <v>1260000</v>
      </c>
      <c r="I122" s="45">
        <v>13942774</v>
      </c>
      <c r="J122" s="41">
        <v>2000000</v>
      </c>
      <c r="K122" s="42">
        <v>12900000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12562837</v>
      </c>
      <c r="D123" s="49">
        <f t="shared" si="23"/>
        <v>17402953</v>
      </c>
      <c r="E123" s="50">
        <f t="shared" si="23"/>
        <v>2403212</v>
      </c>
      <c r="F123" s="51">
        <f t="shared" si="23"/>
        <v>12152600</v>
      </c>
      <c r="G123" s="49">
        <f t="shared" si="23"/>
        <v>3792000</v>
      </c>
      <c r="H123" s="52">
        <f t="shared" si="23"/>
        <v>3792000</v>
      </c>
      <c r="I123" s="53">
        <f t="shared" si="23"/>
        <v>14180274</v>
      </c>
      <c r="J123" s="49">
        <f t="shared" si="23"/>
        <v>3225000</v>
      </c>
      <c r="K123" s="50">
        <f t="shared" si="23"/>
        <v>12900000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16456814</v>
      </c>
      <c r="D125" s="1">
        <v>1494500</v>
      </c>
      <c r="E125" s="2">
        <v>33162674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16456814</v>
      </c>
      <c r="D127" s="29">
        <f t="shared" si="24"/>
        <v>1494500</v>
      </c>
      <c r="E127" s="30">
        <f t="shared" si="24"/>
        <v>33162674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4369452</v>
      </c>
      <c r="D128" s="36">
        <v>233846</v>
      </c>
      <c r="E128" s="37">
        <v>1286217</v>
      </c>
      <c r="F128" s="38">
        <v>600000</v>
      </c>
      <c r="G128" s="36">
        <v>1609970</v>
      </c>
      <c r="H128" s="39">
        <v>1609970</v>
      </c>
      <c r="I128" s="40">
        <v>1490000</v>
      </c>
      <c r="J128" s="36">
        <v>400000</v>
      </c>
      <c r="K128" s="37">
        <v>400000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1000000</v>
      </c>
      <c r="G129" s="41">
        <v>1000000</v>
      </c>
      <c r="H129" s="44">
        <v>1000000</v>
      </c>
      <c r="I129" s="45">
        <v>6000000</v>
      </c>
      <c r="J129" s="41">
        <v>5000000</v>
      </c>
      <c r="K129" s="42">
        <v>5000000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4369452</v>
      </c>
      <c r="D130" s="49">
        <f t="shared" si="25"/>
        <v>233846</v>
      </c>
      <c r="E130" s="50">
        <f t="shared" si="25"/>
        <v>1286217</v>
      </c>
      <c r="F130" s="51">
        <f t="shared" si="25"/>
        <v>1600000</v>
      </c>
      <c r="G130" s="49">
        <f t="shared" si="25"/>
        <v>2609970</v>
      </c>
      <c r="H130" s="52">
        <f t="shared" si="25"/>
        <v>2609970</v>
      </c>
      <c r="I130" s="53">
        <f t="shared" si="25"/>
        <v>7490000</v>
      </c>
      <c r="J130" s="49">
        <f t="shared" si="25"/>
        <v>5400000</v>
      </c>
      <c r="K130" s="50">
        <f t="shared" si="25"/>
        <v>5400000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1437187</v>
      </c>
      <c r="D135" s="1">
        <v>3129079</v>
      </c>
      <c r="E135" s="2">
        <v>13938662</v>
      </c>
      <c r="F135" s="3">
        <v>650000</v>
      </c>
      <c r="G135" s="1">
        <v>1053000</v>
      </c>
      <c r="H135" s="4">
        <v>1053000</v>
      </c>
      <c r="I135" s="5">
        <v>2150000</v>
      </c>
      <c r="J135" s="1">
        <v>650000</v>
      </c>
      <c r="K135" s="2">
        <v>650000</v>
      </c>
    </row>
    <row r="136" spans="1:11" ht="13.15" customHeight="1" x14ac:dyDescent="0.25">
      <c r="A136" s="46" t="s">
        <v>44</v>
      </c>
      <c r="B136" s="28" t="s">
        <v>20</v>
      </c>
      <c r="C136" s="36">
        <v>128427</v>
      </c>
      <c r="D136" s="36">
        <v>1091752</v>
      </c>
      <c r="E136" s="37">
        <v>1374765</v>
      </c>
      <c r="F136" s="38">
        <v>480000</v>
      </c>
      <c r="G136" s="36">
        <v>970800</v>
      </c>
      <c r="H136" s="39">
        <v>970800</v>
      </c>
      <c r="I136" s="40">
        <v>280000</v>
      </c>
      <c r="J136" s="36">
        <v>10000</v>
      </c>
      <c r="K136" s="37">
        <v>5000</v>
      </c>
    </row>
    <row r="137" spans="1:11" ht="13.15" customHeight="1" x14ac:dyDescent="0.25">
      <c r="A137" s="46" t="s">
        <v>45</v>
      </c>
      <c r="B137" s="28" t="s">
        <v>20</v>
      </c>
      <c r="C137" s="36">
        <v>4789660</v>
      </c>
      <c r="D137" s="36">
        <v>7328290</v>
      </c>
      <c r="E137" s="37">
        <v>7209476</v>
      </c>
      <c r="F137" s="38">
        <v>23734000</v>
      </c>
      <c r="G137" s="36">
        <v>9599636</v>
      </c>
      <c r="H137" s="39">
        <v>9599636</v>
      </c>
      <c r="I137" s="40">
        <v>19040000</v>
      </c>
      <c r="J137" s="36">
        <v>16005000</v>
      </c>
      <c r="K137" s="37">
        <v>2000000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5110451</v>
      </c>
      <c r="E138" s="37">
        <v>318900</v>
      </c>
      <c r="F138" s="38">
        <v>2620000</v>
      </c>
      <c r="G138" s="36">
        <v>1633080</v>
      </c>
      <c r="H138" s="39">
        <v>1633080</v>
      </c>
      <c r="I138" s="40">
        <v>1000000</v>
      </c>
      <c r="J138" s="36">
        <v>1000000</v>
      </c>
      <c r="K138" s="37">
        <v>1600000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141044502</v>
      </c>
      <c r="D144" s="62">
        <f t="shared" si="28"/>
        <v>144591832</v>
      </c>
      <c r="E144" s="63">
        <f t="shared" si="28"/>
        <v>286631292</v>
      </c>
      <c r="F144" s="64">
        <f t="shared" si="28"/>
        <v>190530652</v>
      </c>
      <c r="G144" s="62">
        <f t="shared" si="28"/>
        <v>293274201</v>
      </c>
      <c r="H144" s="65">
        <f t="shared" si="28"/>
        <v>293274201</v>
      </c>
      <c r="I144" s="66">
        <f t="shared" si="28"/>
        <v>187437290</v>
      </c>
      <c r="J144" s="62">
        <f t="shared" si="28"/>
        <v>154563840</v>
      </c>
      <c r="K144" s="63">
        <f t="shared" si="28"/>
        <v>99566800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2457704223</v>
      </c>
      <c r="D146" s="29">
        <f t="shared" ref="D146:K146" si="29">D156+D159+D160+D163+D166+D167+SUM(D170:D176)+D179</f>
        <v>2510622621</v>
      </c>
      <c r="E146" s="30">
        <f t="shared" si="29"/>
        <v>2698110350</v>
      </c>
      <c r="F146" s="31">
        <f t="shared" si="29"/>
        <v>90265752</v>
      </c>
      <c r="G146" s="29">
        <f t="shared" si="29"/>
        <v>297102990</v>
      </c>
      <c r="H146" s="32">
        <f t="shared" si="29"/>
        <v>297102990</v>
      </c>
      <c r="I146" s="33">
        <f t="shared" si="29"/>
        <v>2742578604</v>
      </c>
      <c r="J146" s="29">
        <f t="shared" si="29"/>
        <v>2787063144</v>
      </c>
      <c r="K146" s="30">
        <f t="shared" si="29"/>
        <v>2771456244</v>
      </c>
    </row>
    <row r="147" spans="1:11" ht="13.15" customHeight="1" x14ac:dyDescent="0.25">
      <c r="A147" s="35" t="s">
        <v>19</v>
      </c>
      <c r="B147" s="28" t="s">
        <v>20</v>
      </c>
      <c r="C147" s="36">
        <v>764606937</v>
      </c>
      <c r="D147" s="36">
        <v>756103607</v>
      </c>
      <c r="E147" s="37">
        <v>775950098</v>
      </c>
      <c r="F147" s="38">
        <v>20979246</v>
      </c>
      <c r="G147" s="36">
        <v>40731718</v>
      </c>
      <c r="H147" s="39">
        <v>40731718</v>
      </c>
      <c r="I147" s="40">
        <v>2606030136</v>
      </c>
      <c r="J147" s="36">
        <v>2689829688</v>
      </c>
      <c r="K147" s="37">
        <v>2713947030</v>
      </c>
    </row>
    <row r="148" spans="1:11" ht="13.15" customHeight="1" x14ac:dyDescent="0.25">
      <c r="A148" s="35" t="s">
        <v>21</v>
      </c>
      <c r="B148" s="28" t="s">
        <v>20</v>
      </c>
      <c r="C148" s="36">
        <v>43462098</v>
      </c>
      <c r="D148" s="36">
        <v>43890853</v>
      </c>
      <c r="E148" s="37">
        <v>75913759</v>
      </c>
      <c r="F148" s="38">
        <v>189828</v>
      </c>
      <c r="G148" s="36">
        <v>15487620</v>
      </c>
      <c r="H148" s="39">
        <v>15487620</v>
      </c>
      <c r="I148" s="40">
        <v>144700</v>
      </c>
      <c r="J148" s="36">
        <v>494400</v>
      </c>
      <c r="K148" s="37">
        <v>-5900</v>
      </c>
    </row>
    <row r="149" spans="1:11" ht="13.15" customHeight="1" x14ac:dyDescent="0.25">
      <c r="A149" s="35" t="s">
        <v>22</v>
      </c>
      <c r="B149" s="28" t="s">
        <v>20</v>
      </c>
      <c r="C149" s="36">
        <v>326680490</v>
      </c>
      <c r="D149" s="36">
        <v>361184558</v>
      </c>
      <c r="E149" s="37">
        <v>391580964</v>
      </c>
      <c r="F149" s="38">
        <v>25283569</v>
      </c>
      <c r="G149" s="36">
        <v>70095382</v>
      </c>
      <c r="H149" s="39">
        <v>70095382</v>
      </c>
      <c r="I149" s="40">
        <v>27648573</v>
      </c>
      <c r="J149" s="36">
        <v>25886560</v>
      </c>
      <c r="K149" s="37">
        <v>1685400</v>
      </c>
    </row>
    <row r="150" spans="1:11" ht="13.15" customHeight="1" x14ac:dyDescent="0.25">
      <c r="A150" s="35" t="s">
        <v>23</v>
      </c>
      <c r="B150" s="28" t="s">
        <v>20</v>
      </c>
      <c r="C150" s="36">
        <v>407823698</v>
      </c>
      <c r="D150" s="36">
        <v>409993743</v>
      </c>
      <c r="E150" s="37">
        <v>438058063</v>
      </c>
      <c r="F150" s="38">
        <v>-988265</v>
      </c>
      <c r="G150" s="36">
        <v>15243531</v>
      </c>
      <c r="H150" s="39">
        <v>15243531</v>
      </c>
      <c r="I150" s="40">
        <v>-436700</v>
      </c>
      <c r="J150" s="36">
        <v>1919888</v>
      </c>
      <c r="K150" s="37">
        <v>17161884</v>
      </c>
    </row>
    <row r="151" spans="1:11" ht="13.15" customHeight="1" x14ac:dyDescent="0.25">
      <c r="A151" s="35" t="s">
        <v>24</v>
      </c>
      <c r="B151" s="28" t="s">
        <v>20</v>
      </c>
      <c r="C151" s="36">
        <v>325917559</v>
      </c>
      <c r="D151" s="36">
        <v>333603193</v>
      </c>
      <c r="E151" s="37">
        <v>378097189</v>
      </c>
      <c r="F151" s="38">
        <v>33269282</v>
      </c>
      <c r="G151" s="36">
        <v>61497072</v>
      </c>
      <c r="H151" s="39">
        <v>61497072</v>
      </c>
      <c r="I151" s="40">
        <v>28755391</v>
      </c>
      <c r="J151" s="36">
        <v>11195878</v>
      </c>
      <c r="K151" s="37">
        <v>-12975000</v>
      </c>
    </row>
    <row r="152" spans="1:11" ht="13.15" customHeight="1" x14ac:dyDescent="0.25">
      <c r="A152" s="35" t="s">
        <v>25</v>
      </c>
      <c r="B152" s="28" t="s">
        <v>20</v>
      </c>
      <c r="C152" s="36">
        <v>30493679</v>
      </c>
      <c r="D152" s="36">
        <v>30080628</v>
      </c>
      <c r="E152" s="37">
        <v>31324848</v>
      </c>
      <c r="F152" s="38">
        <v>-10633188</v>
      </c>
      <c r="G152" s="36">
        <v>-10633188</v>
      </c>
      <c r="H152" s="39">
        <v>-10633188</v>
      </c>
      <c r="I152" s="40">
        <v>-11203600</v>
      </c>
      <c r="J152" s="36">
        <v>-11765300</v>
      </c>
      <c r="K152" s="37">
        <v>-12353000</v>
      </c>
    </row>
    <row r="153" spans="1:11" ht="13.15" customHeight="1" x14ac:dyDescent="0.25">
      <c r="A153" s="35" t="s">
        <v>26</v>
      </c>
      <c r="B153" s="28" t="s">
        <v>20</v>
      </c>
      <c r="C153" s="36">
        <v>-419900</v>
      </c>
      <c r="D153" s="36">
        <v>6312600</v>
      </c>
      <c r="E153" s="37">
        <v>4900352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739844</v>
      </c>
      <c r="D155" s="41">
        <v>-175061</v>
      </c>
      <c r="E155" s="42">
        <v>849756</v>
      </c>
      <c r="F155" s="43">
        <v>10000</v>
      </c>
      <c r="G155" s="41">
        <v>10000</v>
      </c>
      <c r="H155" s="44">
        <v>10000</v>
      </c>
      <c r="I155" s="45">
        <v>10000</v>
      </c>
      <c r="J155" s="41">
        <v>10000</v>
      </c>
      <c r="K155" s="42">
        <v>10000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1899304405</v>
      </c>
      <c r="D156" s="36">
        <f t="shared" ref="D156:K156" si="30">SUM(D147:D155)</f>
        <v>1940994121</v>
      </c>
      <c r="E156" s="37">
        <f t="shared" si="30"/>
        <v>2096675029</v>
      </c>
      <c r="F156" s="38">
        <f t="shared" si="30"/>
        <v>68110472</v>
      </c>
      <c r="G156" s="36">
        <f t="shared" si="30"/>
        <v>192432135</v>
      </c>
      <c r="H156" s="39">
        <f t="shared" si="30"/>
        <v>192432135</v>
      </c>
      <c r="I156" s="40">
        <f t="shared" si="30"/>
        <v>2650948500</v>
      </c>
      <c r="J156" s="36">
        <f t="shared" si="30"/>
        <v>2717571114</v>
      </c>
      <c r="K156" s="37">
        <f t="shared" si="30"/>
        <v>2707470414</v>
      </c>
    </row>
    <row r="157" spans="1:11" ht="0.95" customHeight="1" x14ac:dyDescent="0.25">
      <c r="A157" s="47"/>
      <c r="B157" s="48" t="s">
        <v>20</v>
      </c>
      <c r="C157" s="36">
        <v>51969956</v>
      </c>
      <c r="D157" s="36">
        <v>48893188</v>
      </c>
      <c r="E157" s="37">
        <v>45373465</v>
      </c>
      <c r="F157" s="38">
        <v>9191501</v>
      </c>
      <c r="G157" s="36">
        <v>290901</v>
      </c>
      <c r="H157" s="39">
        <v>290901</v>
      </c>
      <c r="I157" s="40">
        <v>10930774</v>
      </c>
      <c r="J157" s="36">
        <v>-31300</v>
      </c>
      <c r="K157" s="37">
        <v>9490400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51969956</v>
      </c>
      <c r="D159" s="36">
        <v>48893188</v>
      </c>
      <c r="E159" s="37">
        <v>45373465</v>
      </c>
      <c r="F159" s="38">
        <v>9191501</v>
      </c>
      <c r="G159" s="36">
        <v>290901</v>
      </c>
      <c r="H159" s="39">
        <v>290901</v>
      </c>
      <c r="I159" s="40">
        <v>10930774</v>
      </c>
      <c r="J159" s="36">
        <v>-31300</v>
      </c>
      <c r="K159" s="37">
        <v>9490400</v>
      </c>
    </row>
    <row r="160" spans="1:11" ht="13.15" customHeight="1" x14ac:dyDescent="0.25">
      <c r="A160" s="46" t="s">
        <v>105</v>
      </c>
      <c r="B160" s="28" t="s">
        <v>20</v>
      </c>
      <c r="C160" s="36">
        <v>36631059</v>
      </c>
      <c r="D160" s="36">
        <v>36631059</v>
      </c>
      <c r="E160" s="37">
        <v>36631059</v>
      </c>
      <c r="F160" s="38"/>
      <c r="G160" s="36">
        <v>36631059</v>
      </c>
      <c r="H160" s="39">
        <v>36631059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63875500</v>
      </c>
      <c r="D161" s="1">
        <v>63636633</v>
      </c>
      <c r="E161" s="2">
        <v>96506601</v>
      </c>
      <c r="F161" s="3"/>
      <c r="G161" s="1">
        <v>64494500</v>
      </c>
      <c r="H161" s="4">
        <v>64494500</v>
      </c>
      <c r="I161" s="5">
        <v>64494500</v>
      </c>
      <c r="J161" s="1">
        <v>64494500</v>
      </c>
      <c r="K161" s="2">
        <v>64494500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63875500</v>
      </c>
      <c r="D163" s="36">
        <v>63636633</v>
      </c>
      <c r="E163" s="37">
        <v>96506601</v>
      </c>
      <c r="F163" s="38"/>
      <c r="G163" s="36">
        <v>64494500</v>
      </c>
      <c r="H163" s="39">
        <v>64494500</v>
      </c>
      <c r="I163" s="40">
        <v>64494500</v>
      </c>
      <c r="J163" s="36">
        <v>64494500</v>
      </c>
      <c r="K163" s="37">
        <v>64494500</v>
      </c>
    </row>
    <row r="164" spans="1:11" ht="0.95" customHeight="1" x14ac:dyDescent="0.25">
      <c r="A164" s="47"/>
      <c r="B164" s="48" t="s">
        <v>20</v>
      </c>
      <c r="C164" s="36">
        <v>103894302</v>
      </c>
      <c r="D164" s="36">
        <v>110754009</v>
      </c>
      <c r="E164" s="37">
        <v>102135314</v>
      </c>
      <c r="F164" s="38">
        <v>9542547</v>
      </c>
      <c r="G164" s="36">
        <v>2248735</v>
      </c>
      <c r="H164" s="39">
        <v>2248735</v>
      </c>
      <c r="I164" s="40">
        <v>7817400</v>
      </c>
      <c r="J164" s="36">
        <v>4769500</v>
      </c>
      <c r="K164" s="37">
        <v>-510400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103894302</v>
      </c>
      <c r="D166" s="36">
        <v>110754009</v>
      </c>
      <c r="E166" s="37">
        <v>102135314</v>
      </c>
      <c r="F166" s="38">
        <v>9542547</v>
      </c>
      <c r="G166" s="36">
        <v>2248735</v>
      </c>
      <c r="H166" s="39">
        <v>2248735</v>
      </c>
      <c r="I166" s="40">
        <v>7817400</v>
      </c>
      <c r="J166" s="36">
        <v>4769500</v>
      </c>
      <c r="K166" s="37">
        <v>-510400</v>
      </c>
    </row>
    <row r="167" spans="1:11" ht="13.15" customHeight="1" x14ac:dyDescent="0.25">
      <c r="A167" s="46" t="s">
        <v>39</v>
      </c>
      <c r="B167" s="28" t="s">
        <v>20</v>
      </c>
      <c r="C167" s="36">
        <v>-4131</v>
      </c>
      <c r="D167" s="36">
        <v>-4131</v>
      </c>
      <c r="E167" s="37">
        <v>-8262</v>
      </c>
      <c r="F167" s="38">
        <v>48</v>
      </c>
      <c r="G167" s="36">
        <v>48</v>
      </c>
      <c r="H167" s="39">
        <v>48</v>
      </c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4090147</v>
      </c>
      <c r="D168" s="1">
        <v>4013732</v>
      </c>
      <c r="E168" s="2">
        <v>3937317</v>
      </c>
      <c r="F168" s="3">
        <v>-633176</v>
      </c>
      <c r="G168" s="1">
        <v>2344954</v>
      </c>
      <c r="H168" s="4">
        <v>2344954</v>
      </c>
      <c r="I168" s="5">
        <v>2312930</v>
      </c>
      <c r="J168" s="1">
        <v>1616130</v>
      </c>
      <c r="K168" s="2">
        <v>886430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4090147</v>
      </c>
      <c r="D170" s="36">
        <v>4013732</v>
      </c>
      <c r="E170" s="37">
        <v>3937317</v>
      </c>
      <c r="F170" s="38">
        <v>-633176</v>
      </c>
      <c r="G170" s="36">
        <v>2344954</v>
      </c>
      <c r="H170" s="39">
        <v>2344954</v>
      </c>
      <c r="I170" s="40">
        <v>2312930</v>
      </c>
      <c r="J170" s="36">
        <v>1616130</v>
      </c>
      <c r="K170" s="37">
        <v>886430</v>
      </c>
    </row>
    <row r="171" spans="1:11" ht="13.15" customHeight="1" x14ac:dyDescent="0.25">
      <c r="A171" s="46" t="s">
        <v>43</v>
      </c>
      <c r="B171" s="28" t="s">
        <v>20</v>
      </c>
      <c r="C171" s="1">
        <v>6937502</v>
      </c>
      <c r="D171" s="1">
        <v>10093545</v>
      </c>
      <c r="E171" s="2">
        <v>21055573</v>
      </c>
      <c r="F171" s="3">
        <v>-735738</v>
      </c>
      <c r="G171" s="1">
        <v>-332738</v>
      </c>
      <c r="H171" s="4">
        <v>-332738</v>
      </c>
      <c r="I171" s="5">
        <v>692700</v>
      </c>
      <c r="J171" s="1">
        <v>-878600</v>
      </c>
      <c r="K171" s="2">
        <v>-952600</v>
      </c>
    </row>
    <row r="172" spans="1:11" ht="13.15" customHeight="1" x14ac:dyDescent="0.25">
      <c r="A172" s="46" t="s">
        <v>44</v>
      </c>
      <c r="B172" s="28" t="s">
        <v>20</v>
      </c>
      <c r="C172" s="36">
        <v>30547721</v>
      </c>
      <c r="D172" s="36">
        <v>28565770</v>
      </c>
      <c r="E172" s="37">
        <v>29314466</v>
      </c>
      <c r="F172" s="38">
        <v>-1578953</v>
      </c>
      <c r="G172" s="36">
        <v>-1098153</v>
      </c>
      <c r="H172" s="39">
        <v>-1098153</v>
      </c>
      <c r="I172" s="40">
        <v>-1743200</v>
      </c>
      <c r="J172" s="36">
        <v>-2117400</v>
      </c>
      <c r="K172" s="37">
        <v>-2230700</v>
      </c>
    </row>
    <row r="173" spans="1:11" ht="13.15" customHeight="1" x14ac:dyDescent="0.25">
      <c r="A173" s="46" t="s">
        <v>45</v>
      </c>
      <c r="B173" s="28" t="s">
        <v>20</v>
      </c>
      <c r="C173" s="36">
        <v>9565023</v>
      </c>
      <c r="D173" s="36">
        <v>11600174</v>
      </c>
      <c r="E173" s="37">
        <v>18948433</v>
      </c>
      <c r="F173" s="38">
        <v>3050220</v>
      </c>
      <c r="G173" s="36">
        <v>-2240362</v>
      </c>
      <c r="H173" s="39">
        <v>-2240362</v>
      </c>
      <c r="I173" s="40">
        <v>5364700</v>
      </c>
      <c r="J173" s="36">
        <v>2558200</v>
      </c>
      <c r="K173" s="37">
        <v>-6783100</v>
      </c>
    </row>
    <row r="174" spans="1:11" ht="13.15" customHeight="1" x14ac:dyDescent="0.25">
      <c r="A174" s="46" t="s">
        <v>46</v>
      </c>
      <c r="B174" s="48" t="s">
        <v>20</v>
      </c>
      <c r="C174" s="36">
        <v>20010471</v>
      </c>
      <c r="D174" s="36">
        <v>25574384</v>
      </c>
      <c r="E174" s="37">
        <v>18842473</v>
      </c>
      <c r="F174" s="38">
        <v>873931</v>
      </c>
      <c r="G174" s="36">
        <v>-112989</v>
      </c>
      <c r="H174" s="39">
        <v>-112989</v>
      </c>
      <c r="I174" s="40">
        <v>-833200</v>
      </c>
      <c r="J174" s="36">
        <v>-919000</v>
      </c>
      <c r="K174" s="37">
        <v>-408700</v>
      </c>
    </row>
    <row r="175" spans="1:11" ht="13.15" customHeight="1" x14ac:dyDescent="0.25">
      <c r="A175" s="46" t="s">
        <v>47</v>
      </c>
      <c r="B175" s="28" t="s">
        <v>20</v>
      </c>
      <c r="C175" s="36">
        <v>230882268</v>
      </c>
      <c r="D175" s="36">
        <v>229870137</v>
      </c>
      <c r="E175" s="37">
        <v>228698882</v>
      </c>
      <c r="F175" s="38">
        <v>2444900</v>
      </c>
      <c r="G175" s="36">
        <v>2444900</v>
      </c>
      <c r="H175" s="39">
        <v>2444900</v>
      </c>
      <c r="I175" s="40">
        <v>2593500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2457704223</v>
      </c>
      <c r="D180" s="62">
        <f t="shared" ref="D180:K180" si="31">D156+D159+D160+D163+D166+D167+SUM(D170:D176)+D179</f>
        <v>2510622621</v>
      </c>
      <c r="E180" s="63">
        <f t="shared" si="31"/>
        <v>2698110350</v>
      </c>
      <c r="F180" s="64">
        <f t="shared" si="31"/>
        <v>90265752</v>
      </c>
      <c r="G180" s="62">
        <f t="shared" si="31"/>
        <v>297102990</v>
      </c>
      <c r="H180" s="65">
        <f t="shared" si="31"/>
        <v>297102990</v>
      </c>
      <c r="I180" s="66">
        <f t="shared" si="31"/>
        <v>2742578604</v>
      </c>
      <c r="J180" s="62">
        <f t="shared" si="31"/>
        <v>2787063144</v>
      </c>
      <c r="K180" s="63">
        <f t="shared" si="31"/>
        <v>2771456244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88548816</v>
      </c>
      <c r="D183" s="36">
        <v>88566288</v>
      </c>
      <c r="E183" s="37">
        <v>94561208</v>
      </c>
      <c r="F183" s="38">
        <v>100264900</v>
      </c>
      <c r="G183" s="36">
        <v>100264900</v>
      </c>
      <c r="H183" s="39">
        <v>100264900</v>
      </c>
      <c r="I183" s="40">
        <v>105207700</v>
      </c>
      <c r="J183" s="36">
        <v>110079300</v>
      </c>
      <c r="K183" s="37">
        <v>115173700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57837244</v>
      </c>
      <c r="D184" s="29">
        <f t="shared" ref="D184:K184" si="32">D194+D197+D198+D201+D204+D205+SUM(D208:D214)+D217</f>
        <v>78638825</v>
      </c>
      <c r="E184" s="30">
        <f t="shared" si="32"/>
        <v>79861503</v>
      </c>
      <c r="F184" s="31">
        <f t="shared" si="32"/>
        <v>103949290</v>
      </c>
      <c r="G184" s="29">
        <f t="shared" si="32"/>
        <v>106957846</v>
      </c>
      <c r="H184" s="32">
        <f t="shared" si="32"/>
        <v>106957846</v>
      </c>
      <c r="I184" s="33">
        <f t="shared" si="32"/>
        <v>88587375</v>
      </c>
      <c r="J184" s="29">
        <f t="shared" si="32"/>
        <v>92519500</v>
      </c>
      <c r="K184" s="30">
        <f t="shared" si="32"/>
        <v>97889800</v>
      </c>
    </row>
    <row r="185" spans="1:11" ht="13.15" customHeight="1" x14ac:dyDescent="0.25">
      <c r="A185" s="35" t="s">
        <v>19</v>
      </c>
      <c r="B185" s="28" t="s">
        <v>20</v>
      </c>
      <c r="C185" s="36">
        <v>4620811</v>
      </c>
      <c r="D185" s="36">
        <v>9079756</v>
      </c>
      <c r="E185" s="37">
        <v>9472304</v>
      </c>
      <c r="F185" s="38">
        <v>8871690</v>
      </c>
      <c r="G185" s="36">
        <v>9565290</v>
      </c>
      <c r="H185" s="39">
        <v>9565290</v>
      </c>
      <c r="I185" s="40">
        <v>10593021</v>
      </c>
      <c r="J185" s="36">
        <v>12132400</v>
      </c>
      <c r="K185" s="37">
        <v>13691900</v>
      </c>
    </row>
    <row r="186" spans="1:11" ht="13.15" customHeight="1" x14ac:dyDescent="0.25">
      <c r="A186" s="35" t="s">
        <v>21</v>
      </c>
      <c r="B186" s="28" t="s">
        <v>20</v>
      </c>
      <c r="C186" s="36">
        <v>375444</v>
      </c>
      <c r="D186" s="36">
        <v>968458</v>
      </c>
      <c r="E186" s="37">
        <v>2016440</v>
      </c>
      <c r="F186" s="38">
        <v>1995600</v>
      </c>
      <c r="G186" s="36">
        <v>1745600</v>
      </c>
      <c r="H186" s="39">
        <v>1745600</v>
      </c>
      <c r="I186" s="40">
        <v>1810800</v>
      </c>
      <c r="J186" s="36">
        <v>1894200</v>
      </c>
      <c r="K186" s="37">
        <v>1981600</v>
      </c>
    </row>
    <row r="187" spans="1:11" ht="13.15" customHeight="1" x14ac:dyDescent="0.25">
      <c r="A187" s="35" t="s">
        <v>22</v>
      </c>
      <c r="B187" s="28" t="s">
        <v>20</v>
      </c>
      <c r="C187" s="36">
        <v>12179687</v>
      </c>
      <c r="D187" s="36">
        <v>18814262</v>
      </c>
      <c r="E187" s="37">
        <v>23810673</v>
      </c>
      <c r="F187" s="38">
        <v>28817000</v>
      </c>
      <c r="G187" s="36">
        <v>29373000</v>
      </c>
      <c r="H187" s="39">
        <v>29373000</v>
      </c>
      <c r="I187" s="40">
        <v>22531500</v>
      </c>
      <c r="J187" s="36">
        <v>23418700</v>
      </c>
      <c r="K187" s="37">
        <v>24503700</v>
      </c>
    </row>
    <row r="188" spans="1:11" ht="13.15" customHeight="1" x14ac:dyDescent="0.25">
      <c r="A188" s="35" t="s">
        <v>23</v>
      </c>
      <c r="B188" s="28" t="s">
        <v>20</v>
      </c>
      <c r="C188" s="36">
        <v>10296798</v>
      </c>
      <c r="D188" s="36">
        <v>12415350</v>
      </c>
      <c r="E188" s="37">
        <v>3806640</v>
      </c>
      <c r="F188" s="38">
        <v>11487600</v>
      </c>
      <c r="G188" s="36">
        <v>11487600</v>
      </c>
      <c r="H188" s="39">
        <v>11487600</v>
      </c>
      <c r="I188" s="40">
        <v>4764100</v>
      </c>
      <c r="J188" s="36">
        <v>4984500</v>
      </c>
      <c r="K188" s="37">
        <v>5215100</v>
      </c>
    </row>
    <row r="189" spans="1:11" ht="13.15" customHeight="1" x14ac:dyDescent="0.25">
      <c r="A189" s="35" t="s">
        <v>24</v>
      </c>
      <c r="B189" s="28" t="s">
        <v>20</v>
      </c>
      <c r="C189" s="36">
        <v>7641197</v>
      </c>
      <c r="D189" s="36">
        <v>10162938</v>
      </c>
      <c r="E189" s="37">
        <v>13696174</v>
      </c>
      <c r="F189" s="38">
        <v>16618830</v>
      </c>
      <c r="G189" s="36">
        <v>15355230</v>
      </c>
      <c r="H189" s="39">
        <v>15355230</v>
      </c>
      <c r="I189" s="40">
        <v>13151607</v>
      </c>
      <c r="J189" s="36">
        <v>13658000</v>
      </c>
      <c r="K189" s="37">
        <v>14292500</v>
      </c>
    </row>
    <row r="190" spans="1:11" ht="13.15" customHeight="1" x14ac:dyDescent="0.25">
      <c r="A190" s="35" t="s">
        <v>25</v>
      </c>
      <c r="B190" s="28" t="s">
        <v>20</v>
      </c>
      <c r="C190" s="36">
        <v>1990</v>
      </c>
      <c r="D190" s="36"/>
      <c r="E190" s="37">
        <v>795</v>
      </c>
      <c r="F190" s="38">
        <v>8500</v>
      </c>
      <c r="G190" s="36">
        <v>8500</v>
      </c>
      <c r="H190" s="39">
        <v>8500</v>
      </c>
      <c r="I190" s="40">
        <v>2800</v>
      </c>
      <c r="J190" s="36">
        <v>3000</v>
      </c>
      <c r="K190" s="37">
        <v>3200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35115927</v>
      </c>
      <c r="D194" s="29">
        <f t="shared" ref="D194:K194" si="33">SUM(D185:D193)</f>
        <v>51440764</v>
      </c>
      <c r="E194" s="30">
        <f t="shared" si="33"/>
        <v>52803026</v>
      </c>
      <c r="F194" s="31">
        <f t="shared" si="33"/>
        <v>67799220</v>
      </c>
      <c r="G194" s="29">
        <f t="shared" si="33"/>
        <v>67535220</v>
      </c>
      <c r="H194" s="32">
        <f t="shared" si="33"/>
        <v>67535220</v>
      </c>
      <c r="I194" s="33">
        <f t="shared" si="33"/>
        <v>52853828</v>
      </c>
      <c r="J194" s="29">
        <f t="shared" si="33"/>
        <v>56090800</v>
      </c>
      <c r="K194" s="30">
        <f t="shared" si="33"/>
        <v>59688000</v>
      </c>
    </row>
    <row r="195" spans="1:11" ht="13.15" customHeight="1" x14ac:dyDescent="0.25">
      <c r="A195" s="47" t="s">
        <v>31</v>
      </c>
      <c r="B195" s="48" t="s">
        <v>20</v>
      </c>
      <c r="C195" s="36">
        <v>1206765</v>
      </c>
      <c r="D195" s="36">
        <v>2046710</v>
      </c>
      <c r="E195" s="37">
        <v>2120105</v>
      </c>
      <c r="F195" s="38">
        <v>2938830</v>
      </c>
      <c r="G195" s="36">
        <v>4018450</v>
      </c>
      <c r="H195" s="39">
        <v>4018450</v>
      </c>
      <c r="I195" s="40">
        <v>3956237</v>
      </c>
      <c r="J195" s="36">
        <v>4140800</v>
      </c>
      <c r="K195" s="37">
        <v>4334800</v>
      </c>
    </row>
    <row r="196" spans="1:11" ht="13.15" customHeight="1" x14ac:dyDescent="0.25">
      <c r="A196" s="47" t="s">
        <v>32</v>
      </c>
      <c r="B196" s="28" t="s">
        <v>20</v>
      </c>
      <c r="C196" s="41">
        <v>536274</v>
      </c>
      <c r="D196" s="41">
        <v>674106</v>
      </c>
      <c r="E196" s="42">
        <v>1562654</v>
      </c>
      <c r="F196" s="43">
        <v>1396390</v>
      </c>
      <c r="G196" s="41">
        <v>2497390</v>
      </c>
      <c r="H196" s="44">
        <v>2497390</v>
      </c>
      <c r="I196" s="45">
        <v>2039111</v>
      </c>
      <c r="J196" s="41">
        <v>2134400</v>
      </c>
      <c r="K196" s="42">
        <v>2234400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1743039</v>
      </c>
      <c r="D197" s="49">
        <f t="shared" si="34"/>
        <v>2720816</v>
      </c>
      <c r="E197" s="50">
        <f t="shared" si="34"/>
        <v>3682759</v>
      </c>
      <c r="F197" s="51">
        <f t="shared" si="34"/>
        <v>4335220</v>
      </c>
      <c r="G197" s="49">
        <f t="shared" si="34"/>
        <v>6515840</v>
      </c>
      <c r="H197" s="52">
        <f t="shared" si="34"/>
        <v>6515840</v>
      </c>
      <c r="I197" s="53">
        <f t="shared" si="34"/>
        <v>5995348</v>
      </c>
      <c r="J197" s="49">
        <f t="shared" si="34"/>
        <v>6275200</v>
      </c>
      <c r="K197" s="50">
        <f t="shared" si="34"/>
        <v>6569200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4672801</v>
      </c>
      <c r="D202" s="36">
        <v>5302953</v>
      </c>
      <c r="E202" s="37">
        <v>4654535</v>
      </c>
      <c r="F202" s="38">
        <v>12333850</v>
      </c>
      <c r="G202" s="36">
        <v>11935030</v>
      </c>
      <c r="H202" s="39">
        <v>11935030</v>
      </c>
      <c r="I202" s="40">
        <v>8686199</v>
      </c>
      <c r="J202" s="36">
        <v>9208100</v>
      </c>
      <c r="K202" s="37">
        <v>9721200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>
        <v>25520</v>
      </c>
      <c r="F203" s="43">
        <v>1154400</v>
      </c>
      <c r="G203" s="41">
        <v>739600</v>
      </c>
      <c r="H203" s="44">
        <v>739600</v>
      </c>
      <c r="I203" s="45">
        <v>27400</v>
      </c>
      <c r="J203" s="41">
        <v>28900</v>
      </c>
      <c r="K203" s="42">
        <v>30400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4672801</v>
      </c>
      <c r="D204" s="49">
        <f t="shared" si="36"/>
        <v>5302953</v>
      </c>
      <c r="E204" s="50">
        <f t="shared" si="36"/>
        <v>4680055</v>
      </c>
      <c r="F204" s="51">
        <f t="shared" si="36"/>
        <v>13488250</v>
      </c>
      <c r="G204" s="49">
        <f t="shared" si="36"/>
        <v>12674630</v>
      </c>
      <c r="H204" s="52">
        <f t="shared" si="36"/>
        <v>12674630</v>
      </c>
      <c r="I204" s="53">
        <f t="shared" si="36"/>
        <v>8713599</v>
      </c>
      <c r="J204" s="49">
        <f t="shared" si="36"/>
        <v>9237000</v>
      </c>
      <c r="K204" s="50">
        <f t="shared" si="36"/>
        <v>9751600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3937798</v>
      </c>
      <c r="D209" s="1">
        <v>2357351</v>
      </c>
      <c r="E209" s="2">
        <v>548620</v>
      </c>
      <c r="F209" s="3">
        <v>1923400</v>
      </c>
      <c r="G209" s="1">
        <v>1782500</v>
      </c>
      <c r="H209" s="4">
        <v>1782500</v>
      </c>
      <c r="I209" s="5">
        <v>1792000</v>
      </c>
      <c r="J209" s="1">
        <v>1874600</v>
      </c>
      <c r="K209" s="2">
        <v>1961100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3398113</v>
      </c>
      <c r="D211" s="36">
        <v>6753125</v>
      </c>
      <c r="E211" s="37">
        <v>7094386</v>
      </c>
      <c r="F211" s="38">
        <v>6932800</v>
      </c>
      <c r="G211" s="36">
        <v>8579256</v>
      </c>
      <c r="H211" s="39">
        <v>8579256</v>
      </c>
      <c r="I211" s="40">
        <v>9594800</v>
      </c>
      <c r="J211" s="36">
        <v>8960700</v>
      </c>
      <c r="K211" s="37">
        <v>9374800</v>
      </c>
    </row>
    <row r="212" spans="1:11" ht="13.15" customHeight="1" x14ac:dyDescent="0.25">
      <c r="A212" s="46" t="s">
        <v>46</v>
      </c>
      <c r="B212" s="48" t="s">
        <v>20</v>
      </c>
      <c r="C212" s="36">
        <v>8969566</v>
      </c>
      <c r="D212" s="36">
        <v>10063816</v>
      </c>
      <c r="E212" s="37">
        <v>11052657</v>
      </c>
      <c r="F212" s="38">
        <v>9470400</v>
      </c>
      <c r="G212" s="36">
        <v>9870400</v>
      </c>
      <c r="H212" s="39">
        <v>9870400</v>
      </c>
      <c r="I212" s="40">
        <v>9637800</v>
      </c>
      <c r="J212" s="36">
        <v>10081200</v>
      </c>
      <c r="K212" s="37">
        <v>10545100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146386060</v>
      </c>
      <c r="D219" s="62">
        <f t="shared" si="39"/>
        <v>167205113</v>
      </c>
      <c r="E219" s="63">
        <f t="shared" si="39"/>
        <v>174422711</v>
      </c>
      <c r="F219" s="64">
        <f t="shared" si="39"/>
        <v>204214190</v>
      </c>
      <c r="G219" s="62">
        <f t="shared" si="39"/>
        <v>207222746</v>
      </c>
      <c r="H219" s="65">
        <f t="shared" si="39"/>
        <v>207222746</v>
      </c>
      <c r="I219" s="66">
        <f t="shared" si="39"/>
        <v>193795075</v>
      </c>
      <c r="J219" s="62">
        <f t="shared" si="39"/>
        <v>202598800</v>
      </c>
      <c r="K219" s="63">
        <f t="shared" si="39"/>
        <v>213063500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0.70218933454066856</v>
      </c>
      <c r="D221" s="6">
        <f t="shared" si="40"/>
        <v>0.32972627388800219</v>
      </c>
      <c r="E221" s="7">
        <f t="shared" si="40"/>
        <v>0.52126106315007648</v>
      </c>
      <c r="F221" s="8">
        <f t="shared" si="40"/>
        <v>0.51166228623413312</v>
      </c>
      <c r="G221" s="6">
        <f t="shared" si="40"/>
        <v>0.45424450751465861</v>
      </c>
      <c r="H221" s="9">
        <f t="shared" si="40"/>
        <v>0.45424450751465861</v>
      </c>
      <c r="I221" s="10">
        <f t="shared" si="40"/>
        <v>0.51002618529109123</v>
      </c>
      <c r="J221" s="6">
        <f t="shared" si="40"/>
        <v>0.48630206133595022</v>
      </c>
      <c r="K221" s="7">
        <f t="shared" si="40"/>
        <v>0.4569858225834314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1.1184784785829323</v>
      </c>
      <c r="D222" s="6">
        <f t="shared" si="41"/>
        <v>0.53830556836705179</v>
      </c>
      <c r="E222" s="7">
        <f t="shared" si="41"/>
        <v>1.5800319725187943</v>
      </c>
      <c r="F222" s="8">
        <f t="shared" si="41"/>
        <v>0.97229787293459624</v>
      </c>
      <c r="G222" s="6">
        <f t="shared" si="41"/>
        <v>1.3286623235050352</v>
      </c>
      <c r="H222" s="9">
        <f t="shared" si="41"/>
        <v>1.3286623235050352</v>
      </c>
      <c r="I222" s="10">
        <f t="shared" si="41"/>
        <v>0.90865902400679799</v>
      </c>
      <c r="J222" s="6">
        <f t="shared" si="41"/>
        <v>0.6828233282733448</v>
      </c>
      <c r="K222" s="7">
        <f t="shared" si="41"/>
        <v>0.39506081683578803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2.3929479330437878E-2</v>
      </c>
      <c r="D223" s="6">
        <f t="shared" si="42"/>
        <v>3.1837813490816824E-2</v>
      </c>
      <c r="E223" s="7">
        <f t="shared" si="42"/>
        <v>3.0050797128186441E-2</v>
      </c>
      <c r="F223" s="8">
        <f t="shared" si="42"/>
        <v>1.1435706358538191</v>
      </c>
      <c r="G223" s="6">
        <f t="shared" si="42"/>
        <v>0.41436143998753422</v>
      </c>
      <c r="H223" s="9">
        <f t="shared" si="42"/>
        <v>0.41436143998753422</v>
      </c>
      <c r="I223" s="10">
        <f t="shared" si="42"/>
        <v>3.2328024191423714E-2</v>
      </c>
      <c r="J223" s="6">
        <f t="shared" si="42"/>
        <v>3.3215315005090958E-2</v>
      </c>
      <c r="K223" s="7">
        <f t="shared" si="42"/>
        <v>3.5332009865029157E-2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6.4906091507276817E-2</v>
      </c>
      <c r="D224" s="6">
        <f t="shared" si="43"/>
        <v>5.1139867818654081E-2</v>
      </c>
      <c r="E224" s="7">
        <f t="shared" si="43"/>
        <v>8.6271646682053546E-2</v>
      </c>
      <c r="F224" s="8">
        <f t="shared" si="43"/>
        <v>2.2160519359534461</v>
      </c>
      <c r="G224" s="6">
        <f t="shared" si="43"/>
        <v>0.93045712793491608</v>
      </c>
      <c r="H224" s="9">
        <f t="shared" si="43"/>
        <v>0.93045712793491608</v>
      </c>
      <c r="I224" s="10">
        <f t="shared" si="43"/>
        <v>6.7214395577616534E-2</v>
      </c>
      <c r="J224" s="6">
        <f t="shared" si="43"/>
        <v>6.0200109051508958E-2</v>
      </c>
      <c r="K224" s="7">
        <f t="shared" si="43"/>
        <v>5.1754846701726177E-2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26972417</v>
      </c>
      <c r="D5" s="29">
        <f t="shared" ref="D5:K5" si="0">D15+D18+D19+D22+D25+D26+SUM(D29:D35)+D38</f>
        <v>45081543</v>
      </c>
      <c r="E5" s="30">
        <f t="shared" si="0"/>
        <v>77973630</v>
      </c>
      <c r="F5" s="31">
        <f t="shared" si="0"/>
        <v>56705707</v>
      </c>
      <c r="G5" s="29">
        <f t="shared" si="0"/>
        <v>67275540</v>
      </c>
      <c r="H5" s="32">
        <f t="shared" si="0"/>
        <v>67275540</v>
      </c>
      <c r="I5" s="33">
        <f t="shared" si="0"/>
        <v>60994773</v>
      </c>
      <c r="J5" s="29">
        <f t="shared" si="0"/>
        <v>36700850</v>
      </c>
      <c r="K5" s="30">
        <f t="shared" si="0"/>
        <v>13600006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5428</v>
      </c>
      <c r="E6" s="37">
        <v>12936</v>
      </c>
      <c r="F6" s="38"/>
      <c r="G6" s="36"/>
      <c r="H6" s="39"/>
      <c r="I6" s="40">
        <v>2000000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18868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9103407</v>
      </c>
      <c r="D8" s="36">
        <v>7668250</v>
      </c>
      <c r="E8" s="37">
        <v>8188037</v>
      </c>
      <c r="F8" s="38">
        <v>15494000</v>
      </c>
      <c r="G8" s="36">
        <v>20447463</v>
      </c>
      <c r="H8" s="39">
        <v>20447463</v>
      </c>
      <c r="I8" s="40">
        <v>4943478</v>
      </c>
      <c r="J8" s="36">
        <v>5491304</v>
      </c>
      <c r="K8" s="37">
        <v>6443478</v>
      </c>
    </row>
    <row r="9" spans="1:11" ht="13.15" customHeight="1" x14ac:dyDescent="0.25">
      <c r="A9" s="35" t="s">
        <v>23</v>
      </c>
      <c r="B9" s="28" t="s">
        <v>20</v>
      </c>
      <c r="C9" s="36">
        <v>1251191</v>
      </c>
      <c r="D9" s="36">
        <v>14067293</v>
      </c>
      <c r="E9" s="37">
        <v>14467470</v>
      </c>
      <c r="F9" s="38"/>
      <c r="G9" s="36"/>
      <c r="H9" s="39"/>
      <c r="I9" s="40">
        <v>20400000</v>
      </c>
      <c r="J9" s="36">
        <v>20300000</v>
      </c>
      <c r="K9" s="37">
        <v>4100000</v>
      </c>
    </row>
    <row r="10" spans="1:11" ht="13.15" customHeight="1" x14ac:dyDescent="0.25">
      <c r="A10" s="35" t="s">
        <v>24</v>
      </c>
      <c r="B10" s="28" t="s">
        <v>20</v>
      </c>
      <c r="C10" s="36">
        <v>21160</v>
      </c>
      <c r="D10" s="36">
        <v>12003535</v>
      </c>
      <c r="E10" s="37">
        <v>1228930</v>
      </c>
      <c r="F10" s="38">
        <v>250000</v>
      </c>
      <c r="G10" s="36">
        <v>1594706</v>
      </c>
      <c r="H10" s="39">
        <v>1594706</v>
      </c>
      <c r="I10" s="40">
        <v>2000000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10598126</v>
      </c>
      <c r="D11" s="36">
        <v>412327</v>
      </c>
      <c r="E11" s="37">
        <v>11830023</v>
      </c>
      <c r="F11" s="38">
        <v>2500000</v>
      </c>
      <c r="G11" s="36">
        <v>5516829</v>
      </c>
      <c r="H11" s="39">
        <v>5516829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>
        <v>7700000</v>
      </c>
      <c r="J14" s="41">
        <v>2000000</v>
      </c>
      <c r="K14" s="42">
        <v>2000000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20973884</v>
      </c>
      <c r="D15" s="29">
        <f t="shared" ref="D15:K15" si="1">SUM(D6:D14)</f>
        <v>34175701</v>
      </c>
      <c r="E15" s="30">
        <f t="shared" si="1"/>
        <v>35727396</v>
      </c>
      <c r="F15" s="31">
        <f t="shared" si="1"/>
        <v>18244000</v>
      </c>
      <c r="G15" s="29">
        <f t="shared" si="1"/>
        <v>27558998</v>
      </c>
      <c r="H15" s="32">
        <f t="shared" si="1"/>
        <v>27558998</v>
      </c>
      <c r="I15" s="33">
        <f t="shared" si="1"/>
        <v>37043478</v>
      </c>
      <c r="J15" s="29">
        <f t="shared" si="1"/>
        <v>27791304</v>
      </c>
      <c r="K15" s="30">
        <f t="shared" si="1"/>
        <v>12543478</v>
      </c>
    </row>
    <row r="16" spans="1:11" ht="13.15" customHeight="1" x14ac:dyDescent="0.25">
      <c r="A16" s="47" t="s">
        <v>31</v>
      </c>
      <c r="B16" s="48" t="s">
        <v>20</v>
      </c>
      <c r="C16" s="36">
        <v>153158</v>
      </c>
      <c r="D16" s="36">
        <v>2508062</v>
      </c>
      <c r="E16" s="37">
        <v>6957822</v>
      </c>
      <c r="F16" s="38">
        <v>16083912</v>
      </c>
      <c r="G16" s="36">
        <v>18844292</v>
      </c>
      <c r="H16" s="39">
        <v>18844292</v>
      </c>
      <c r="I16" s="40">
        <v>520000</v>
      </c>
      <c r="J16" s="36">
        <v>350000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224759</v>
      </c>
      <c r="E17" s="42">
        <v>927203</v>
      </c>
      <c r="F17" s="43">
        <v>3000000</v>
      </c>
      <c r="G17" s="41">
        <v>2585960</v>
      </c>
      <c r="H17" s="44">
        <v>2585960</v>
      </c>
      <c r="I17" s="45">
        <v>3080000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153158</v>
      </c>
      <c r="D18" s="49">
        <f t="shared" ref="D18:K18" si="2">SUM(D16:D17)</f>
        <v>2732821</v>
      </c>
      <c r="E18" s="50">
        <f t="shared" si="2"/>
        <v>7885025</v>
      </c>
      <c r="F18" s="51">
        <f t="shared" si="2"/>
        <v>19083912</v>
      </c>
      <c r="G18" s="49">
        <f t="shared" si="2"/>
        <v>21430252</v>
      </c>
      <c r="H18" s="52">
        <f t="shared" si="2"/>
        <v>21430252</v>
      </c>
      <c r="I18" s="53">
        <f t="shared" si="2"/>
        <v>3600000</v>
      </c>
      <c r="J18" s="49">
        <f t="shared" si="2"/>
        <v>350000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424452</v>
      </c>
      <c r="D23" s="36">
        <v>425108</v>
      </c>
      <c r="E23" s="37">
        <v>1250980</v>
      </c>
      <c r="F23" s="38">
        <v>1050000</v>
      </c>
      <c r="G23" s="36">
        <v>550000</v>
      </c>
      <c r="H23" s="39">
        <v>550000</v>
      </c>
      <c r="I23" s="40">
        <v>1160000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424452</v>
      </c>
      <c r="D25" s="49">
        <f t="shared" si="4"/>
        <v>425108</v>
      </c>
      <c r="E25" s="50">
        <f t="shared" si="4"/>
        <v>1250980</v>
      </c>
      <c r="F25" s="51">
        <f t="shared" si="4"/>
        <v>1050000</v>
      </c>
      <c r="G25" s="49">
        <f t="shared" si="4"/>
        <v>550000</v>
      </c>
      <c r="H25" s="52">
        <f t="shared" si="4"/>
        <v>550000</v>
      </c>
      <c r="I25" s="53">
        <f t="shared" si="4"/>
        <v>1160000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791000</v>
      </c>
      <c r="F28" s="43">
        <v>6000000</v>
      </c>
      <c r="G28" s="41">
        <v>2615828</v>
      </c>
      <c r="H28" s="44">
        <v>2615828</v>
      </c>
      <c r="I28" s="45">
        <v>3008201</v>
      </c>
      <c r="J28" s="41">
        <v>3008201</v>
      </c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791000</v>
      </c>
      <c r="F29" s="31">
        <f t="shared" si="5"/>
        <v>6000000</v>
      </c>
      <c r="G29" s="29">
        <f t="shared" si="5"/>
        <v>2615828</v>
      </c>
      <c r="H29" s="32">
        <f t="shared" si="5"/>
        <v>2615828</v>
      </c>
      <c r="I29" s="33">
        <f t="shared" si="5"/>
        <v>3008201</v>
      </c>
      <c r="J29" s="29">
        <f t="shared" si="5"/>
        <v>3008201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2411690</v>
      </c>
      <c r="D30" s="1">
        <v>2057497</v>
      </c>
      <c r="E30" s="2">
        <v>5555329</v>
      </c>
      <c r="F30" s="3">
        <v>4000000</v>
      </c>
      <c r="G30" s="1">
        <v>4437186</v>
      </c>
      <c r="H30" s="4">
        <v>4437186</v>
      </c>
      <c r="I30" s="5">
        <v>107947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823238</v>
      </c>
      <c r="D31" s="36">
        <v>650612</v>
      </c>
      <c r="E31" s="37">
        <v>807077</v>
      </c>
      <c r="F31" s="38">
        <v>1010000</v>
      </c>
      <c r="G31" s="36">
        <v>984000</v>
      </c>
      <c r="H31" s="39">
        <v>984000</v>
      </c>
      <c r="I31" s="40">
        <v>823947</v>
      </c>
      <c r="J31" s="36">
        <v>208585</v>
      </c>
      <c r="K31" s="37">
        <v>206528</v>
      </c>
    </row>
    <row r="32" spans="1:11" ht="13.15" customHeight="1" x14ac:dyDescent="0.25">
      <c r="A32" s="46" t="s">
        <v>45</v>
      </c>
      <c r="B32" s="28" t="s">
        <v>20</v>
      </c>
      <c r="C32" s="36">
        <v>1441889</v>
      </c>
      <c r="D32" s="36">
        <v>1617680</v>
      </c>
      <c r="E32" s="37">
        <v>3269535</v>
      </c>
      <c r="F32" s="38">
        <v>6817795</v>
      </c>
      <c r="G32" s="36">
        <v>9294276</v>
      </c>
      <c r="H32" s="39">
        <v>9294276</v>
      </c>
      <c r="I32" s="40">
        <v>13351200</v>
      </c>
      <c r="J32" s="36">
        <v>5342760</v>
      </c>
      <c r="K32" s="37">
        <v>850000</v>
      </c>
    </row>
    <row r="33" spans="1:11" ht="13.15" customHeight="1" x14ac:dyDescent="0.25">
      <c r="A33" s="46" t="s">
        <v>46</v>
      </c>
      <c r="B33" s="48" t="s">
        <v>20</v>
      </c>
      <c r="C33" s="36">
        <v>744106</v>
      </c>
      <c r="D33" s="36">
        <v>3422124</v>
      </c>
      <c r="E33" s="37">
        <v>22687288</v>
      </c>
      <c r="F33" s="38">
        <v>500000</v>
      </c>
      <c r="G33" s="36">
        <v>405000</v>
      </c>
      <c r="H33" s="39">
        <v>405000</v>
      </c>
      <c r="I33" s="40">
        <v>1900000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7724663</v>
      </c>
      <c r="D40" s="29">
        <f t="shared" ref="D40:K40" si="7">D50+D53+D54+D57+D60+D61+SUM(D64:D70)+D73</f>
        <v>1815041</v>
      </c>
      <c r="E40" s="30">
        <f t="shared" si="7"/>
        <v>2446437</v>
      </c>
      <c r="F40" s="31">
        <f t="shared" si="7"/>
        <v>14457000</v>
      </c>
      <c r="G40" s="29">
        <f t="shared" si="7"/>
        <v>62878784</v>
      </c>
      <c r="H40" s="32">
        <f t="shared" si="7"/>
        <v>62878784</v>
      </c>
      <c r="I40" s="33">
        <f t="shared" si="7"/>
        <v>8422261</v>
      </c>
      <c r="J40" s="29">
        <f t="shared" si="7"/>
        <v>10050000</v>
      </c>
      <c r="K40" s="30">
        <f t="shared" si="7"/>
        <v>15070000</v>
      </c>
    </row>
    <row r="41" spans="1:11" ht="13.15" customHeight="1" x14ac:dyDescent="0.25">
      <c r="A41" s="35" t="s">
        <v>19</v>
      </c>
      <c r="B41" s="28" t="s">
        <v>20</v>
      </c>
      <c r="C41" s="36">
        <v>1979372</v>
      </c>
      <c r="D41" s="36"/>
      <c r="E41" s="37">
        <v>448666</v>
      </c>
      <c r="F41" s="38">
        <v>3350000</v>
      </c>
      <c r="G41" s="36">
        <v>55359991</v>
      </c>
      <c r="H41" s="39">
        <v>55359991</v>
      </c>
      <c r="I41" s="40">
        <v>1422261</v>
      </c>
      <c r="J41" s="36">
        <v>50000</v>
      </c>
      <c r="K41" s="37">
        <v>70000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2361536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3383755</v>
      </c>
      <c r="D44" s="36">
        <v>1010461</v>
      </c>
      <c r="E44" s="37"/>
      <c r="F44" s="38">
        <v>11107000</v>
      </c>
      <c r="G44" s="36">
        <v>7518793</v>
      </c>
      <c r="H44" s="39">
        <v>7518793</v>
      </c>
      <c r="I44" s="40">
        <v>7000000</v>
      </c>
      <c r="J44" s="36">
        <v>10000000</v>
      </c>
      <c r="K44" s="37">
        <v>15000000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7724663</v>
      </c>
      <c r="D50" s="29">
        <f t="shared" ref="D50:K50" si="8">SUM(D41:D49)</f>
        <v>1010461</v>
      </c>
      <c r="E50" s="30">
        <f t="shared" si="8"/>
        <v>448666</v>
      </c>
      <c r="F50" s="31">
        <f t="shared" si="8"/>
        <v>14457000</v>
      </c>
      <c r="G50" s="29">
        <f t="shared" si="8"/>
        <v>62878784</v>
      </c>
      <c r="H50" s="32">
        <f t="shared" si="8"/>
        <v>62878784</v>
      </c>
      <c r="I50" s="33">
        <f t="shared" si="8"/>
        <v>8422261</v>
      </c>
      <c r="J50" s="29">
        <f t="shared" si="8"/>
        <v>10050000</v>
      </c>
      <c r="K50" s="30">
        <f t="shared" si="8"/>
        <v>15070000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304580</v>
      </c>
      <c r="E52" s="42">
        <v>720420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304580</v>
      </c>
      <c r="E53" s="50">
        <f t="shared" si="9"/>
        <v>720420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500000</v>
      </c>
      <c r="E58" s="37">
        <v>1277351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500000</v>
      </c>
      <c r="E60" s="50">
        <f t="shared" si="11"/>
        <v>1277351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30392117</v>
      </c>
      <c r="D75" s="29">
        <f t="shared" ref="D75:K75" si="14">D85+D88+D89+D92+D95+D96+SUM(D99:D105)+D108</f>
        <v>33892797</v>
      </c>
      <c r="E75" s="30">
        <f t="shared" si="14"/>
        <v>32451963</v>
      </c>
      <c r="F75" s="31">
        <f t="shared" si="14"/>
        <v>48311720</v>
      </c>
      <c r="G75" s="29">
        <f t="shared" si="14"/>
        <v>51231070</v>
      </c>
      <c r="H75" s="32">
        <f t="shared" si="14"/>
        <v>51231070</v>
      </c>
      <c r="I75" s="33">
        <f t="shared" si="14"/>
        <v>49009565</v>
      </c>
      <c r="J75" s="29">
        <f t="shared" si="14"/>
        <v>30531220</v>
      </c>
      <c r="K75" s="30">
        <f t="shared" si="14"/>
        <v>25306956</v>
      </c>
    </row>
    <row r="76" spans="1:11" ht="13.15" customHeight="1" x14ac:dyDescent="0.25">
      <c r="A76" s="35" t="s">
        <v>19</v>
      </c>
      <c r="B76" s="28" t="s">
        <v>20</v>
      </c>
      <c r="C76" s="36">
        <v>27174509</v>
      </c>
      <c r="D76" s="36">
        <v>22557031</v>
      </c>
      <c r="E76" s="37">
        <v>6005149</v>
      </c>
      <c r="F76" s="38">
        <v>14032592</v>
      </c>
      <c r="G76" s="36">
        <v>15706592</v>
      </c>
      <c r="H76" s="39">
        <v>15706592</v>
      </c>
      <c r="I76" s="40">
        <v>14369565</v>
      </c>
      <c r="J76" s="36">
        <v>869565</v>
      </c>
      <c r="K76" s="37">
        <v>869565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2600000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450000</v>
      </c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957600</v>
      </c>
      <c r="D79" s="36">
        <v>6077446</v>
      </c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17850535</v>
      </c>
      <c r="F80" s="38">
        <v>29159128</v>
      </c>
      <c r="G80" s="36">
        <v>30058916</v>
      </c>
      <c r="H80" s="39">
        <v>30058916</v>
      </c>
      <c r="I80" s="40">
        <v>32040000</v>
      </c>
      <c r="J80" s="36">
        <v>29661655</v>
      </c>
      <c r="K80" s="37">
        <v>24437391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28132109</v>
      </c>
      <c r="D85" s="29">
        <f t="shared" ref="D85:K85" si="15">SUM(D76:D84)</f>
        <v>28634477</v>
      </c>
      <c r="E85" s="30">
        <f t="shared" si="15"/>
        <v>23855684</v>
      </c>
      <c r="F85" s="31">
        <f t="shared" si="15"/>
        <v>43641720</v>
      </c>
      <c r="G85" s="29">
        <f t="shared" si="15"/>
        <v>45765508</v>
      </c>
      <c r="H85" s="32">
        <f t="shared" si="15"/>
        <v>45765508</v>
      </c>
      <c r="I85" s="33">
        <f t="shared" si="15"/>
        <v>49009565</v>
      </c>
      <c r="J85" s="29">
        <f t="shared" si="15"/>
        <v>30531220</v>
      </c>
      <c r="K85" s="30">
        <f t="shared" si="15"/>
        <v>25306956</v>
      </c>
    </row>
    <row r="86" spans="1:11" ht="13.15" customHeight="1" x14ac:dyDescent="0.25">
      <c r="A86" s="47" t="s">
        <v>31</v>
      </c>
      <c r="B86" s="48" t="s">
        <v>20</v>
      </c>
      <c r="C86" s="36">
        <v>645080</v>
      </c>
      <c r="D86" s="36"/>
      <c r="E86" s="37"/>
      <c r="F86" s="38">
        <v>500000</v>
      </c>
      <c r="G86" s="36">
        <v>500000</v>
      </c>
      <c r="H86" s="39">
        <v>500000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2887035</v>
      </c>
      <c r="D87" s="41">
        <v>979512</v>
      </c>
      <c r="E87" s="42">
        <v>196597</v>
      </c>
      <c r="F87" s="43">
        <v>4170000</v>
      </c>
      <c r="G87" s="41">
        <v>4965562</v>
      </c>
      <c r="H87" s="44">
        <v>4965562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3532115</v>
      </c>
      <c r="D88" s="49">
        <f t="shared" si="16"/>
        <v>979512</v>
      </c>
      <c r="E88" s="50">
        <f t="shared" si="16"/>
        <v>196597</v>
      </c>
      <c r="F88" s="51">
        <f t="shared" si="16"/>
        <v>4670000</v>
      </c>
      <c r="G88" s="49">
        <f t="shared" si="16"/>
        <v>5465562</v>
      </c>
      <c r="H88" s="52">
        <f t="shared" si="16"/>
        <v>5465562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-1272107</v>
      </c>
      <c r="D93" s="36">
        <v>4278808</v>
      </c>
      <c r="E93" s="37">
        <v>8399682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-1272107</v>
      </c>
      <c r="D95" s="49">
        <f t="shared" si="18"/>
        <v>4278808</v>
      </c>
      <c r="E95" s="50">
        <f t="shared" si="18"/>
        <v>8399682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65089197</v>
      </c>
      <c r="D110" s="29">
        <f t="shared" ref="D110:K110" si="21">D120+D123+D124+D127+D130+D131+SUM(D134:D140)+D143</f>
        <v>80789381</v>
      </c>
      <c r="E110" s="30">
        <f t="shared" si="21"/>
        <v>112872030</v>
      </c>
      <c r="F110" s="31">
        <f t="shared" si="21"/>
        <v>119474427</v>
      </c>
      <c r="G110" s="29">
        <f t="shared" si="21"/>
        <v>181385394</v>
      </c>
      <c r="H110" s="32">
        <f t="shared" si="21"/>
        <v>181385394</v>
      </c>
      <c r="I110" s="33">
        <f t="shared" si="21"/>
        <v>118426599</v>
      </c>
      <c r="J110" s="29">
        <f t="shared" si="21"/>
        <v>77282070</v>
      </c>
      <c r="K110" s="30">
        <f t="shared" si="21"/>
        <v>53976962</v>
      </c>
    </row>
    <row r="111" spans="1:11" ht="13.15" customHeight="1" x14ac:dyDescent="0.25">
      <c r="A111" s="35" t="s">
        <v>19</v>
      </c>
      <c r="B111" s="28" t="s">
        <v>20</v>
      </c>
      <c r="C111" s="36">
        <v>29153881</v>
      </c>
      <c r="D111" s="36">
        <v>22562459</v>
      </c>
      <c r="E111" s="37">
        <v>6466751</v>
      </c>
      <c r="F111" s="38">
        <v>17382592</v>
      </c>
      <c r="G111" s="36">
        <v>71066583</v>
      </c>
      <c r="H111" s="39">
        <v>71066583</v>
      </c>
      <c r="I111" s="40">
        <v>17791826</v>
      </c>
      <c r="J111" s="36">
        <v>919565</v>
      </c>
      <c r="K111" s="37">
        <v>939565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18868</v>
      </c>
      <c r="E112" s="37"/>
      <c r="F112" s="38"/>
      <c r="G112" s="36"/>
      <c r="H112" s="39"/>
      <c r="I112" s="40">
        <v>2600000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11464943</v>
      </c>
      <c r="D113" s="36">
        <v>7668250</v>
      </c>
      <c r="E113" s="37">
        <v>8188037</v>
      </c>
      <c r="F113" s="38">
        <v>15944000</v>
      </c>
      <c r="G113" s="36">
        <v>20447463</v>
      </c>
      <c r="H113" s="39">
        <v>20447463</v>
      </c>
      <c r="I113" s="40">
        <v>4943478</v>
      </c>
      <c r="J113" s="36">
        <v>5491304</v>
      </c>
      <c r="K113" s="37">
        <v>6443478</v>
      </c>
    </row>
    <row r="114" spans="1:11" ht="13.15" customHeight="1" x14ac:dyDescent="0.25">
      <c r="A114" s="35" t="s">
        <v>23</v>
      </c>
      <c r="B114" s="28" t="s">
        <v>20</v>
      </c>
      <c r="C114" s="36">
        <v>5592546</v>
      </c>
      <c r="D114" s="36">
        <v>21155200</v>
      </c>
      <c r="E114" s="37">
        <v>14467470</v>
      </c>
      <c r="F114" s="38">
        <v>11107000</v>
      </c>
      <c r="G114" s="36">
        <v>7518793</v>
      </c>
      <c r="H114" s="39">
        <v>7518793</v>
      </c>
      <c r="I114" s="40">
        <v>27400000</v>
      </c>
      <c r="J114" s="36">
        <v>30300000</v>
      </c>
      <c r="K114" s="37">
        <v>19100000</v>
      </c>
    </row>
    <row r="115" spans="1:11" ht="13.15" customHeight="1" x14ac:dyDescent="0.25">
      <c r="A115" s="35" t="s">
        <v>24</v>
      </c>
      <c r="B115" s="28" t="s">
        <v>20</v>
      </c>
      <c r="C115" s="36">
        <v>21160</v>
      </c>
      <c r="D115" s="36">
        <v>12003535</v>
      </c>
      <c r="E115" s="37">
        <v>19079465</v>
      </c>
      <c r="F115" s="38">
        <v>29409128</v>
      </c>
      <c r="G115" s="36">
        <v>31653622</v>
      </c>
      <c r="H115" s="39">
        <v>31653622</v>
      </c>
      <c r="I115" s="40">
        <v>34040000</v>
      </c>
      <c r="J115" s="36">
        <v>29661655</v>
      </c>
      <c r="K115" s="37">
        <v>24437391</v>
      </c>
    </row>
    <row r="116" spans="1:11" ht="13.15" customHeight="1" x14ac:dyDescent="0.25">
      <c r="A116" s="35" t="s">
        <v>25</v>
      </c>
      <c r="B116" s="28" t="s">
        <v>20</v>
      </c>
      <c r="C116" s="36">
        <v>10598126</v>
      </c>
      <c r="D116" s="36">
        <v>412327</v>
      </c>
      <c r="E116" s="37">
        <v>11830023</v>
      </c>
      <c r="F116" s="38">
        <v>2500000</v>
      </c>
      <c r="G116" s="36">
        <v>5516829</v>
      </c>
      <c r="H116" s="39">
        <v>5516829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>
        <v>7700000</v>
      </c>
      <c r="J119" s="41">
        <v>2000000</v>
      </c>
      <c r="K119" s="42">
        <v>2000000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56830656</v>
      </c>
      <c r="D120" s="29">
        <f t="shared" ref="D120:K120" si="22">SUM(D111:D119)</f>
        <v>63820639</v>
      </c>
      <c r="E120" s="30">
        <f t="shared" si="22"/>
        <v>60031746</v>
      </c>
      <c r="F120" s="31">
        <f t="shared" si="22"/>
        <v>76342720</v>
      </c>
      <c r="G120" s="29">
        <f t="shared" si="22"/>
        <v>136203290</v>
      </c>
      <c r="H120" s="32">
        <f t="shared" si="22"/>
        <v>136203290</v>
      </c>
      <c r="I120" s="33">
        <f t="shared" si="22"/>
        <v>94475304</v>
      </c>
      <c r="J120" s="29">
        <f t="shared" si="22"/>
        <v>68372524</v>
      </c>
      <c r="K120" s="30">
        <f t="shared" si="22"/>
        <v>52920434</v>
      </c>
    </row>
    <row r="121" spans="1:11" ht="13.15" customHeight="1" x14ac:dyDescent="0.25">
      <c r="A121" s="47" t="s">
        <v>31</v>
      </c>
      <c r="B121" s="48" t="s">
        <v>20</v>
      </c>
      <c r="C121" s="36">
        <v>798238</v>
      </c>
      <c r="D121" s="36">
        <v>2508062</v>
      </c>
      <c r="E121" s="37">
        <v>6957822</v>
      </c>
      <c r="F121" s="38">
        <v>16583912</v>
      </c>
      <c r="G121" s="36">
        <v>19344292</v>
      </c>
      <c r="H121" s="39">
        <v>19344292</v>
      </c>
      <c r="I121" s="40">
        <v>520000</v>
      </c>
      <c r="J121" s="36">
        <v>350000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2887035</v>
      </c>
      <c r="D122" s="41">
        <v>1508851</v>
      </c>
      <c r="E122" s="42">
        <v>1844220</v>
      </c>
      <c r="F122" s="43">
        <v>7170000</v>
      </c>
      <c r="G122" s="41">
        <v>7551522</v>
      </c>
      <c r="H122" s="44">
        <v>7551522</v>
      </c>
      <c r="I122" s="45">
        <v>3080000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3685273</v>
      </c>
      <c r="D123" s="49">
        <f t="shared" si="23"/>
        <v>4016913</v>
      </c>
      <c r="E123" s="50">
        <f t="shared" si="23"/>
        <v>8802042</v>
      </c>
      <c r="F123" s="51">
        <f t="shared" si="23"/>
        <v>23753912</v>
      </c>
      <c r="G123" s="49">
        <f t="shared" si="23"/>
        <v>26895814</v>
      </c>
      <c r="H123" s="52">
        <f t="shared" si="23"/>
        <v>26895814</v>
      </c>
      <c r="I123" s="53">
        <f t="shared" si="23"/>
        <v>3600000</v>
      </c>
      <c r="J123" s="49">
        <f t="shared" si="23"/>
        <v>350000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-847655</v>
      </c>
      <c r="D128" s="36">
        <v>5203916</v>
      </c>
      <c r="E128" s="37">
        <v>10928013</v>
      </c>
      <c r="F128" s="38">
        <v>1050000</v>
      </c>
      <c r="G128" s="36">
        <v>550000</v>
      </c>
      <c r="H128" s="39">
        <v>550000</v>
      </c>
      <c r="I128" s="40">
        <v>1160000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-847655</v>
      </c>
      <c r="D130" s="49">
        <f t="shared" si="25"/>
        <v>5203916</v>
      </c>
      <c r="E130" s="50">
        <f t="shared" si="25"/>
        <v>10928013</v>
      </c>
      <c r="F130" s="51">
        <f t="shared" si="25"/>
        <v>1050000</v>
      </c>
      <c r="G130" s="49">
        <f t="shared" si="25"/>
        <v>550000</v>
      </c>
      <c r="H130" s="52">
        <f t="shared" si="25"/>
        <v>550000</v>
      </c>
      <c r="I130" s="53">
        <f t="shared" si="25"/>
        <v>1160000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791000</v>
      </c>
      <c r="F133" s="43">
        <v>6000000</v>
      </c>
      <c r="G133" s="41">
        <v>2615828</v>
      </c>
      <c r="H133" s="44">
        <v>2615828</v>
      </c>
      <c r="I133" s="45">
        <v>3008201</v>
      </c>
      <c r="J133" s="41">
        <v>3008201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791000</v>
      </c>
      <c r="F134" s="31">
        <f t="shared" si="26"/>
        <v>6000000</v>
      </c>
      <c r="G134" s="29">
        <f t="shared" si="26"/>
        <v>2615828</v>
      </c>
      <c r="H134" s="32">
        <f t="shared" si="26"/>
        <v>2615828</v>
      </c>
      <c r="I134" s="33">
        <f t="shared" si="26"/>
        <v>3008201</v>
      </c>
      <c r="J134" s="29">
        <f t="shared" si="26"/>
        <v>3008201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2411690</v>
      </c>
      <c r="D135" s="1">
        <v>2057497</v>
      </c>
      <c r="E135" s="2">
        <v>5555329</v>
      </c>
      <c r="F135" s="3">
        <v>4000000</v>
      </c>
      <c r="G135" s="1">
        <v>4437186</v>
      </c>
      <c r="H135" s="4">
        <v>4437186</v>
      </c>
      <c r="I135" s="5">
        <v>107947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823238</v>
      </c>
      <c r="D136" s="36">
        <v>650612</v>
      </c>
      <c r="E136" s="37">
        <v>807077</v>
      </c>
      <c r="F136" s="38">
        <v>1010000</v>
      </c>
      <c r="G136" s="36">
        <v>984000</v>
      </c>
      <c r="H136" s="39">
        <v>984000</v>
      </c>
      <c r="I136" s="40">
        <v>823947</v>
      </c>
      <c r="J136" s="36">
        <v>208585</v>
      </c>
      <c r="K136" s="37">
        <v>206528</v>
      </c>
    </row>
    <row r="137" spans="1:11" ht="13.15" customHeight="1" x14ac:dyDescent="0.25">
      <c r="A137" s="46" t="s">
        <v>45</v>
      </c>
      <c r="B137" s="28" t="s">
        <v>20</v>
      </c>
      <c r="C137" s="36">
        <v>1441889</v>
      </c>
      <c r="D137" s="36">
        <v>1617680</v>
      </c>
      <c r="E137" s="37">
        <v>3269535</v>
      </c>
      <c r="F137" s="38">
        <v>6817795</v>
      </c>
      <c r="G137" s="36">
        <v>9294276</v>
      </c>
      <c r="H137" s="39">
        <v>9294276</v>
      </c>
      <c r="I137" s="40">
        <v>13351200</v>
      </c>
      <c r="J137" s="36">
        <v>5342760</v>
      </c>
      <c r="K137" s="37">
        <v>850000</v>
      </c>
    </row>
    <row r="138" spans="1:11" ht="13.15" customHeight="1" x14ac:dyDescent="0.25">
      <c r="A138" s="46" t="s">
        <v>46</v>
      </c>
      <c r="B138" s="48" t="s">
        <v>20</v>
      </c>
      <c r="C138" s="36">
        <v>744106</v>
      </c>
      <c r="D138" s="36">
        <v>3422124</v>
      </c>
      <c r="E138" s="37">
        <v>22687288</v>
      </c>
      <c r="F138" s="38">
        <v>500000</v>
      </c>
      <c r="G138" s="36">
        <v>405000</v>
      </c>
      <c r="H138" s="39">
        <v>405000</v>
      </c>
      <c r="I138" s="40">
        <v>1900000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65089197</v>
      </c>
      <c r="D144" s="62">
        <f t="shared" si="28"/>
        <v>80789381</v>
      </c>
      <c r="E144" s="63">
        <f t="shared" si="28"/>
        <v>112872030</v>
      </c>
      <c r="F144" s="64">
        <f t="shared" si="28"/>
        <v>119474427</v>
      </c>
      <c r="G144" s="62">
        <f t="shared" si="28"/>
        <v>181385394</v>
      </c>
      <c r="H144" s="65">
        <f t="shared" si="28"/>
        <v>181385394</v>
      </c>
      <c r="I144" s="66">
        <f t="shared" si="28"/>
        <v>118426599</v>
      </c>
      <c r="J144" s="62">
        <f t="shared" si="28"/>
        <v>77282070</v>
      </c>
      <c r="K144" s="63">
        <f t="shared" si="28"/>
        <v>53976962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806387169</v>
      </c>
      <c r="D146" s="29">
        <f t="shared" ref="D146:K146" si="29">D156+D159+D160+D163+D166+D167+SUM(D170:D176)+D179</f>
        <v>853666650</v>
      </c>
      <c r="E146" s="30">
        <f t="shared" si="29"/>
        <v>926237991</v>
      </c>
      <c r="F146" s="31">
        <f t="shared" si="29"/>
        <v>925178433</v>
      </c>
      <c r="G146" s="29">
        <f t="shared" si="29"/>
        <v>1009938123</v>
      </c>
      <c r="H146" s="32">
        <f t="shared" si="29"/>
        <v>1009938123</v>
      </c>
      <c r="I146" s="33">
        <f t="shared" si="29"/>
        <v>1000842171</v>
      </c>
      <c r="J146" s="29">
        <f t="shared" si="29"/>
        <v>1005298565</v>
      </c>
      <c r="K146" s="30">
        <f t="shared" si="29"/>
        <v>1038563501</v>
      </c>
    </row>
    <row r="147" spans="1:11" ht="13.15" customHeight="1" x14ac:dyDescent="0.25">
      <c r="A147" s="35" t="s">
        <v>19</v>
      </c>
      <c r="B147" s="28" t="s">
        <v>20</v>
      </c>
      <c r="C147" s="36">
        <v>153240731</v>
      </c>
      <c r="D147" s="36">
        <v>165604233</v>
      </c>
      <c r="E147" s="37">
        <v>164530583</v>
      </c>
      <c r="F147" s="38">
        <v>138085555</v>
      </c>
      <c r="G147" s="36">
        <v>207659524</v>
      </c>
      <c r="H147" s="39">
        <v>207659524</v>
      </c>
      <c r="I147" s="40">
        <v>247014028</v>
      </c>
      <c r="J147" s="36">
        <v>241516674</v>
      </c>
      <c r="K147" s="37">
        <v>255972501</v>
      </c>
    </row>
    <row r="148" spans="1:11" ht="13.15" customHeight="1" x14ac:dyDescent="0.25">
      <c r="A148" s="35" t="s">
        <v>21</v>
      </c>
      <c r="B148" s="28" t="s">
        <v>20</v>
      </c>
      <c r="C148" s="36">
        <v>36142454</v>
      </c>
      <c r="D148" s="36">
        <v>34690679</v>
      </c>
      <c r="E148" s="37">
        <v>33391443</v>
      </c>
      <c r="F148" s="38">
        <v>34690679</v>
      </c>
      <c r="G148" s="36">
        <v>34774679</v>
      </c>
      <c r="H148" s="39">
        <v>34774679</v>
      </c>
      <c r="I148" s="40">
        <v>35770449</v>
      </c>
      <c r="J148" s="36">
        <v>34813769</v>
      </c>
      <c r="K148" s="37">
        <v>36902595</v>
      </c>
    </row>
    <row r="149" spans="1:11" ht="13.15" customHeight="1" x14ac:dyDescent="0.25">
      <c r="A149" s="35" t="s">
        <v>22</v>
      </c>
      <c r="B149" s="28" t="s">
        <v>20</v>
      </c>
      <c r="C149" s="36">
        <v>130739249</v>
      </c>
      <c r="D149" s="36">
        <v>134138541</v>
      </c>
      <c r="E149" s="37">
        <v>144018836</v>
      </c>
      <c r="F149" s="38">
        <v>149882905</v>
      </c>
      <c r="G149" s="36">
        <v>155021151</v>
      </c>
      <c r="H149" s="39">
        <v>155021151</v>
      </c>
      <c r="I149" s="40">
        <v>133332090</v>
      </c>
      <c r="J149" s="36">
        <v>140384842</v>
      </c>
      <c r="K149" s="37">
        <v>149612628</v>
      </c>
    </row>
    <row r="150" spans="1:11" ht="13.15" customHeight="1" x14ac:dyDescent="0.25">
      <c r="A150" s="35" t="s">
        <v>23</v>
      </c>
      <c r="B150" s="28" t="s">
        <v>20</v>
      </c>
      <c r="C150" s="36">
        <v>135742466</v>
      </c>
      <c r="D150" s="36">
        <v>151917590</v>
      </c>
      <c r="E150" s="37">
        <v>156098946</v>
      </c>
      <c r="F150" s="38">
        <v>163045902</v>
      </c>
      <c r="G150" s="36">
        <v>160386397</v>
      </c>
      <c r="H150" s="39">
        <v>160386397</v>
      </c>
      <c r="I150" s="40">
        <v>170407833</v>
      </c>
      <c r="J150" s="36">
        <v>180368910</v>
      </c>
      <c r="K150" s="37">
        <v>178173047</v>
      </c>
    </row>
    <row r="151" spans="1:11" ht="13.15" customHeight="1" x14ac:dyDescent="0.25">
      <c r="A151" s="35" t="s">
        <v>24</v>
      </c>
      <c r="B151" s="28" t="s">
        <v>20</v>
      </c>
      <c r="C151" s="36">
        <v>83372878</v>
      </c>
      <c r="D151" s="36">
        <v>91291297</v>
      </c>
      <c r="E151" s="37">
        <v>108334226</v>
      </c>
      <c r="F151" s="38">
        <v>120787641</v>
      </c>
      <c r="G151" s="36">
        <v>128700343</v>
      </c>
      <c r="H151" s="39">
        <v>128700343</v>
      </c>
      <c r="I151" s="40">
        <v>123545816</v>
      </c>
      <c r="J151" s="36">
        <v>121504033</v>
      </c>
      <c r="K151" s="37">
        <v>121790310</v>
      </c>
    </row>
    <row r="152" spans="1:11" ht="13.15" customHeight="1" x14ac:dyDescent="0.25">
      <c r="A152" s="35" t="s">
        <v>25</v>
      </c>
      <c r="B152" s="28" t="s">
        <v>20</v>
      </c>
      <c r="C152" s="36">
        <v>34246274</v>
      </c>
      <c r="D152" s="36">
        <v>38175159</v>
      </c>
      <c r="E152" s="37">
        <v>51000040</v>
      </c>
      <c r="F152" s="38">
        <v>40675159</v>
      </c>
      <c r="G152" s="36">
        <v>43691988</v>
      </c>
      <c r="H152" s="39">
        <v>43691988</v>
      </c>
      <c r="I152" s="40">
        <v>36979318</v>
      </c>
      <c r="J152" s="36">
        <v>38816327</v>
      </c>
      <c r="K152" s="37">
        <v>41145305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107353</v>
      </c>
      <c r="D155" s="41">
        <v>85714</v>
      </c>
      <c r="E155" s="42">
        <v>1030715</v>
      </c>
      <c r="F155" s="43">
        <v>85713</v>
      </c>
      <c r="G155" s="41">
        <v>85713</v>
      </c>
      <c r="H155" s="44">
        <v>85713</v>
      </c>
      <c r="I155" s="45">
        <v>-34141</v>
      </c>
      <c r="J155" s="41">
        <v>-37046</v>
      </c>
      <c r="K155" s="42">
        <v>-39271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573591405</v>
      </c>
      <c r="D156" s="36">
        <f t="shared" ref="D156:K156" si="30">SUM(D147:D155)</f>
        <v>615903213</v>
      </c>
      <c r="E156" s="37">
        <f t="shared" si="30"/>
        <v>658404789</v>
      </c>
      <c r="F156" s="38">
        <f t="shared" si="30"/>
        <v>647253554</v>
      </c>
      <c r="G156" s="36">
        <f t="shared" si="30"/>
        <v>730319795</v>
      </c>
      <c r="H156" s="39">
        <f t="shared" si="30"/>
        <v>730319795</v>
      </c>
      <c r="I156" s="40">
        <f t="shared" si="30"/>
        <v>747015393</v>
      </c>
      <c r="J156" s="36">
        <f t="shared" si="30"/>
        <v>757367509</v>
      </c>
      <c r="K156" s="37">
        <f t="shared" si="30"/>
        <v>783557115</v>
      </c>
    </row>
    <row r="157" spans="1:11" ht="0.95" customHeight="1" x14ac:dyDescent="0.25">
      <c r="A157" s="47"/>
      <c r="B157" s="48" t="s">
        <v>20</v>
      </c>
      <c r="C157" s="36">
        <v>56989083</v>
      </c>
      <c r="D157" s="36">
        <v>59299158</v>
      </c>
      <c r="E157" s="37">
        <v>64335115</v>
      </c>
      <c r="F157" s="38">
        <v>80693306</v>
      </c>
      <c r="G157" s="36">
        <v>83650028</v>
      </c>
      <c r="H157" s="39">
        <v>83650028</v>
      </c>
      <c r="I157" s="40">
        <v>64559533</v>
      </c>
      <c r="J157" s="36">
        <v>63119912</v>
      </c>
      <c r="K157" s="37">
        <v>61766106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56989083</v>
      </c>
      <c r="D159" s="36">
        <v>59299158</v>
      </c>
      <c r="E159" s="37">
        <v>64335115</v>
      </c>
      <c r="F159" s="38">
        <v>80693306</v>
      </c>
      <c r="G159" s="36">
        <v>83650028</v>
      </c>
      <c r="H159" s="39">
        <v>83650028</v>
      </c>
      <c r="I159" s="40">
        <v>64559533</v>
      </c>
      <c r="J159" s="36">
        <v>63119912</v>
      </c>
      <c r="K159" s="37">
        <v>61766106</v>
      </c>
    </row>
    <row r="160" spans="1:11" ht="13.15" customHeight="1" x14ac:dyDescent="0.25">
      <c r="A160" s="46" t="s">
        <v>105</v>
      </c>
      <c r="B160" s="28" t="s">
        <v>20</v>
      </c>
      <c r="C160" s="36">
        <v>275448</v>
      </c>
      <c r="D160" s="36">
        <v>275448</v>
      </c>
      <c r="E160" s="37">
        <v>275448</v>
      </c>
      <c r="F160" s="38">
        <v>275448</v>
      </c>
      <c r="G160" s="36">
        <v>275448</v>
      </c>
      <c r="H160" s="39">
        <v>275448</v>
      </c>
      <c r="I160" s="40">
        <v>275448</v>
      </c>
      <c r="J160" s="36">
        <v>275448</v>
      </c>
      <c r="K160" s="37">
        <v>275448</v>
      </c>
    </row>
    <row r="161" spans="1:11" ht="0.95" customHeight="1" x14ac:dyDescent="0.25">
      <c r="A161" s="47"/>
      <c r="B161" s="28" t="s">
        <v>20</v>
      </c>
      <c r="C161" s="1">
        <v>28511536</v>
      </c>
      <c r="D161" s="1">
        <v>28183133</v>
      </c>
      <c r="E161" s="2">
        <v>28034850</v>
      </c>
      <c r="F161" s="3">
        <v>28183133</v>
      </c>
      <c r="G161" s="1">
        <v>28183133</v>
      </c>
      <c r="H161" s="4">
        <v>28183133</v>
      </c>
      <c r="I161" s="5">
        <v>27968535</v>
      </c>
      <c r="J161" s="1">
        <v>28112841</v>
      </c>
      <c r="K161" s="2">
        <v>28108623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28511536</v>
      </c>
      <c r="D163" s="36">
        <v>28183133</v>
      </c>
      <c r="E163" s="37">
        <v>28034850</v>
      </c>
      <c r="F163" s="38">
        <v>28183133</v>
      </c>
      <c r="G163" s="36">
        <v>28183133</v>
      </c>
      <c r="H163" s="39">
        <v>28183133</v>
      </c>
      <c r="I163" s="40">
        <v>27968535</v>
      </c>
      <c r="J163" s="36">
        <v>28112841</v>
      </c>
      <c r="K163" s="37">
        <v>28108623</v>
      </c>
    </row>
    <row r="164" spans="1:11" ht="0.95" customHeight="1" x14ac:dyDescent="0.25">
      <c r="A164" s="47"/>
      <c r="B164" s="48" t="s">
        <v>20</v>
      </c>
      <c r="C164" s="36">
        <v>18868740</v>
      </c>
      <c r="D164" s="36">
        <v>19085108</v>
      </c>
      <c r="E164" s="37">
        <v>19492753</v>
      </c>
      <c r="F164" s="38">
        <v>19905279</v>
      </c>
      <c r="G164" s="36">
        <v>19992236</v>
      </c>
      <c r="H164" s="39">
        <v>19992236</v>
      </c>
      <c r="I164" s="40">
        <v>22149627</v>
      </c>
      <c r="J164" s="36">
        <v>19555837</v>
      </c>
      <c r="K164" s="37">
        <v>20729185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18868740</v>
      </c>
      <c r="D166" s="36">
        <v>19085108</v>
      </c>
      <c r="E166" s="37">
        <v>19492753</v>
      </c>
      <c r="F166" s="38">
        <v>19905279</v>
      </c>
      <c r="G166" s="36">
        <v>19992236</v>
      </c>
      <c r="H166" s="39">
        <v>19992236</v>
      </c>
      <c r="I166" s="40">
        <v>22149627</v>
      </c>
      <c r="J166" s="36">
        <v>19555837</v>
      </c>
      <c r="K166" s="37">
        <v>20729185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1017125</v>
      </c>
      <c r="D168" s="1">
        <v>1036964</v>
      </c>
      <c r="E168" s="2">
        <v>1320657</v>
      </c>
      <c r="F168" s="3">
        <v>7036964</v>
      </c>
      <c r="G168" s="1">
        <v>3652792</v>
      </c>
      <c r="H168" s="4">
        <v>3652792</v>
      </c>
      <c r="I168" s="5">
        <v>4328858</v>
      </c>
      <c r="J168" s="1">
        <v>10045165</v>
      </c>
      <c r="K168" s="2">
        <v>10045165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1017125</v>
      </c>
      <c r="D170" s="36">
        <v>1036964</v>
      </c>
      <c r="E170" s="37">
        <v>1320657</v>
      </c>
      <c r="F170" s="38">
        <v>7036964</v>
      </c>
      <c r="G170" s="36">
        <v>3652792</v>
      </c>
      <c r="H170" s="39">
        <v>3652792</v>
      </c>
      <c r="I170" s="40">
        <v>4328858</v>
      </c>
      <c r="J170" s="36">
        <v>10045165</v>
      </c>
      <c r="K170" s="37">
        <v>10045165</v>
      </c>
    </row>
    <row r="171" spans="1:11" ht="13.15" customHeight="1" x14ac:dyDescent="0.25">
      <c r="A171" s="46" t="s">
        <v>43</v>
      </c>
      <c r="B171" s="28" t="s">
        <v>20</v>
      </c>
      <c r="C171" s="1">
        <v>9825839</v>
      </c>
      <c r="D171" s="1">
        <v>9789510</v>
      </c>
      <c r="E171" s="2">
        <v>12414605</v>
      </c>
      <c r="F171" s="3">
        <v>13789510</v>
      </c>
      <c r="G171" s="1">
        <v>14226696</v>
      </c>
      <c r="H171" s="4">
        <v>14226696</v>
      </c>
      <c r="I171" s="5">
        <v>14486553</v>
      </c>
      <c r="J171" s="1">
        <v>8981429</v>
      </c>
      <c r="K171" s="2">
        <v>9400312</v>
      </c>
    </row>
    <row r="172" spans="1:11" ht="13.15" customHeight="1" x14ac:dyDescent="0.25">
      <c r="A172" s="46" t="s">
        <v>44</v>
      </c>
      <c r="B172" s="28" t="s">
        <v>20</v>
      </c>
      <c r="C172" s="36">
        <v>5762500</v>
      </c>
      <c r="D172" s="36">
        <v>8180218</v>
      </c>
      <c r="E172" s="37">
        <v>9200245</v>
      </c>
      <c r="F172" s="38">
        <v>8758950</v>
      </c>
      <c r="G172" s="36">
        <v>9044320</v>
      </c>
      <c r="H172" s="39">
        <v>9044320</v>
      </c>
      <c r="I172" s="40">
        <v>6940001</v>
      </c>
      <c r="J172" s="36">
        <v>6688316</v>
      </c>
      <c r="K172" s="37">
        <v>7075039</v>
      </c>
    </row>
    <row r="173" spans="1:11" ht="13.15" customHeight="1" x14ac:dyDescent="0.25">
      <c r="A173" s="46" t="s">
        <v>45</v>
      </c>
      <c r="B173" s="28" t="s">
        <v>20</v>
      </c>
      <c r="C173" s="36">
        <v>6668151</v>
      </c>
      <c r="D173" s="36">
        <v>6823537</v>
      </c>
      <c r="E173" s="37">
        <v>8895817</v>
      </c>
      <c r="F173" s="38">
        <v>13571928</v>
      </c>
      <c r="G173" s="36">
        <v>14883314</v>
      </c>
      <c r="H173" s="39">
        <v>14883314</v>
      </c>
      <c r="I173" s="40">
        <v>13320507</v>
      </c>
      <c r="J173" s="36">
        <v>6417433</v>
      </c>
      <c r="K173" s="37">
        <v>6587752</v>
      </c>
    </row>
    <row r="174" spans="1:11" ht="13.15" customHeight="1" x14ac:dyDescent="0.25">
      <c r="A174" s="46" t="s">
        <v>46</v>
      </c>
      <c r="B174" s="48" t="s">
        <v>20</v>
      </c>
      <c r="C174" s="36">
        <v>25477287</v>
      </c>
      <c r="D174" s="36">
        <v>26155294</v>
      </c>
      <c r="E174" s="37">
        <v>44928645</v>
      </c>
      <c r="F174" s="38">
        <v>26775294</v>
      </c>
      <c r="G174" s="36">
        <v>26775294</v>
      </c>
      <c r="H174" s="39">
        <v>26775294</v>
      </c>
      <c r="I174" s="40">
        <v>20862649</v>
      </c>
      <c r="J174" s="36">
        <v>21852855</v>
      </c>
      <c r="K174" s="37">
        <v>23164026</v>
      </c>
    </row>
    <row r="175" spans="1:11" ht="13.15" customHeight="1" x14ac:dyDescent="0.25">
      <c r="A175" s="46" t="s">
        <v>47</v>
      </c>
      <c r="B175" s="28" t="s">
        <v>20</v>
      </c>
      <c r="C175" s="36">
        <v>79400055</v>
      </c>
      <c r="D175" s="36">
        <v>78935067</v>
      </c>
      <c r="E175" s="37">
        <v>78935067</v>
      </c>
      <c r="F175" s="38">
        <v>78935067</v>
      </c>
      <c r="G175" s="36">
        <v>78935067</v>
      </c>
      <c r="H175" s="39">
        <v>78935067</v>
      </c>
      <c r="I175" s="40">
        <v>78935067</v>
      </c>
      <c r="J175" s="36">
        <v>82881820</v>
      </c>
      <c r="K175" s="37">
        <v>87854730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806387169</v>
      </c>
      <c r="D180" s="62">
        <f t="shared" ref="D180:K180" si="31">D156+D159+D160+D163+D166+D167+SUM(D170:D176)+D179</f>
        <v>853666650</v>
      </c>
      <c r="E180" s="63">
        <f t="shared" si="31"/>
        <v>926237991</v>
      </c>
      <c r="F180" s="64">
        <f t="shared" si="31"/>
        <v>925178433</v>
      </c>
      <c r="G180" s="62">
        <f t="shared" si="31"/>
        <v>1009938123</v>
      </c>
      <c r="H180" s="65">
        <f t="shared" si="31"/>
        <v>1009938123</v>
      </c>
      <c r="I180" s="66">
        <f t="shared" si="31"/>
        <v>1000842171</v>
      </c>
      <c r="J180" s="62">
        <f t="shared" si="31"/>
        <v>1005298565</v>
      </c>
      <c r="K180" s="63">
        <f t="shared" si="31"/>
        <v>1038563501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33045113</v>
      </c>
      <c r="D183" s="36">
        <v>36898526</v>
      </c>
      <c r="E183" s="37">
        <v>46992132</v>
      </c>
      <c r="F183" s="38">
        <v>44908979</v>
      </c>
      <c r="G183" s="36">
        <v>44888566</v>
      </c>
      <c r="H183" s="39">
        <v>44888566</v>
      </c>
      <c r="I183" s="40">
        <v>45936043</v>
      </c>
      <c r="J183" s="36">
        <v>48692208</v>
      </c>
      <c r="K183" s="37">
        <v>51613752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22376697</v>
      </c>
      <c r="D184" s="29">
        <f t="shared" ref="D184:K184" si="32">D194+D197+D198+D201+D204+D205+SUM(D208:D214)+D217</f>
        <v>23448705</v>
      </c>
      <c r="E184" s="30">
        <f t="shared" si="32"/>
        <v>29809465</v>
      </c>
      <c r="F184" s="31">
        <f t="shared" si="32"/>
        <v>39759326</v>
      </c>
      <c r="G184" s="29">
        <f t="shared" si="32"/>
        <v>44197111</v>
      </c>
      <c r="H184" s="32">
        <f t="shared" si="32"/>
        <v>44197111</v>
      </c>
      <c r="I184" s="33">
        <f t="shared" si="32"/>
        <v>23347213</v>
      </c>
      <c r="J184" s="29">
        <f t="shared" si="32"/>
        <v>24421057</v>
      </c>
      <c r="K184" s="30">
        <f t="shared" si="32"/>
        <v>25398203</v>
      </c>
    </row>
    <row r="185" spans="1:11" ht="13.15" customHeight="1" x14ac:dyDescent="0.25">
      <c r="A185" s="35" t="s">
        <v>19</v>
      </c>
      <c r="B185" s="28" t="s">
        <v>20</v>
      </c>
      <c r="C185" s="36">
        <v>997129</v>
      </c>
      <c r="D185" s="36">
        <v>3549016</v>
      </c>
      <c r="E185" s="37">
        <v>3806014</v>
      </c>
      <c r="F185" s="38">
        <v>9874047</v>
      </c>
      <c r="G185" s="36">
        <v>10776921</v>
      </c>
      <c r="H185" s="39">
        <v>10776921</v>
      </c>
      <c r="I185" s="40">
        <v>1213482</v>
      </c>
      <c r="J185" s="36">
        <v>1402022</v>
      </c>
      <c r="K185" s="37">
        <v>1458503</v>
      </c>
    </row>
    <row r="186" spans="1:11" ht="13.15" customHeight="1" x14ac:dyDescent="0.25">
      <c r="A186" s="35" t="s">
        <v>21</v>
      </c>
      <c r="B186" s="28" t="s">
        <v>20</v>
      </c>
      <c r="C186" s="36">
        <v>475825</v>
      </c>
      <c r="D186" s="36">
        <v>381286</v>
      </c>
      <c r="E186" s="37">
        <v>493292</v>
      </c>
      <c r="F186" s="38">
        <v>710677</v>
      </c>
      <c r="G186" s="36">
        <v>1300590</v>
      </c>
      <c r="H186" s="39">
        <v>1300590</v>
      </c>
      <c r="I186" s="40">
        <v>551857</v>
      </c>
      <c r="J186" s="36">
        <v>573931</v>
      </c>
      <c r="K186" s="37">
        <v>596888</v>
      </c>
    </row>
    <row r="187" spans="1:11" ht="13.15" customHeight="1" x14ac:dyDescent="0.25">
      <c r="A187" s="35" t="s">
        <v>22</v>
      </c>
      <c r="B187" s="28" t="s">
        <v>20</v>
      </c>
      <c r="C187" s="36">
        <v>3037052</v>
      </c>
      <c r="D187" s="36">
        <v>2352626</v>
      </c>
      <c r="E187" s="37">
        <v>2601994</v>
      </c>
      <c r="F187" s="38">
        <v>2502310</v>
      </c>
      <c r="G187" s="36">
        <v>3332832</v>
      </c>
      <c r="H187" s="39">
        <v>3332832</v>
      </c>
      <c r="I187" s="40">
        <v>296818</v>
      </c>
      <c r="J187" s="36">
        <v>308692</v>
      </c>
      <c r="K187" s="37">
        <v>321041</v>
      </c>
    </row>
    <row r="188" spans="1:11" ht="13.15" customHeight="1" x14ac:dyDescent="0.25">
      <c r="A188" s="35" t="s">
        <v>23</v>
      </c>
      <c r="B188" s="28" t="s">
        <v>20</v>
      </c>
      <c r="C188" s="36">
        <v>6278151</v>
      </c>
      <c r="D188" s="36">
        <v>6371066</v>
      </c>
      <c r="E188" s="37">
        <v>9824422</v>
      </c>
      <c r="F188" s="38">
        <v>9002471</v>
      </c>
      <c r="G188" s="36">
        <v>10147729</v>
      </c>
      <c r="H188" s="39">
        <v>10147729</v>
      </c>
      <c r="I188" s="40">
        <v>11809123</v>
      </c>
      <c r="J188" s="36">
        <v>12281488</v>
      </c>
      <c r="K188" s="37">
        <v>12772746</v>
      </c>
    </row>
    <row r="189" spans="1:11" ht="13.15" customHeight="1" x14ac:dyDescent="0.25">
      <c r="A189" s="35" t="s">
        <v>24</v>
      </c>
      <c r="B189" s="28" t="s">
        <v>20</v>
      </c>
      <c r="C189" s="36">
        <v>2828959</v>
      </c>
      <c r="D189" s="36">
        <v>3318452</v>
      </c>
      <c r="E189" s="37">
        <v>2655898</v>
      </c>
      <c r="F189" s="38">
        <v>3695046</v>
      </c>
      <c r="G189" s="36">
        <v>4041666</v>
      </c>
      <c r="H189" s="39">
        <v>4041666</v>
      </c>
      <c r="I189" s="40">
        <v>4330869</v>
      </c>
      <c r="J189" s="36">
        <v>4504104</v>
      </c>
      <c r="K189" s="37">
        <v>4684269</v>
      </c>
    </row>
    <row r="190" spans="1:11" ht="13.15" customHeight="1" x14ac:dyDescent="0.25">
      <c r="A190" s="35" t="s">
        <v>25</v>
      </c>
      <c r="B190" s="28" t="s">
        <v>20</v>
      </c>
      <c r="C190" s="36">
        <v>109196</v>
      </c>
      <c r="D190" s="36">
        <v>112479</v>
      </c>
      <c r="E190" s="37">
        <v>40456</v>
      </c>
      <c r="F190" s="38">
        <v>218773</v>
      </c>
      <c r="G190" s="36">
        <v>224359</v>
      </c>
      <c r="H190" s="39">
        <v>224359</v>
      </c>
      <c r="I190" s="40">
        <v>175167</v>
      </c>
      <c r="J190" s="36">
        <v>182174</v>
      </c>
      <c r="K190" s="37">
        <v>189461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12436</v>
      </c>
      <c r="D193" s="41">
        <v>154</v>
      </c>
      <c r="E193" s="42">
        <v>153620</v>
      </c>
      <c r="F193" s="43">
        <v>466833</v>
      </c>
      <c r="G193" s="41">
        <v>420635</v>
      </c>
      <c r="H193" s="44">
        <v>420635</v>
      </c>
      <c r="I193" s="45">
        <v>107077</v>
      </c>
      <c r="J193" s="41">
        <v>111361</v>
      </c>
      <c r="K193" s="42">
        <v>115816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13738748</v>
      </c>
      <c r="D194" s="29">
        <f t="shared" ref="D194:K194" si="33">SUM(D185:D193)</f>
        <v>16085079</v>
      </c>
      <c r="E194" s="30">
        <f t="shared" si="33"/>
        <v>19575696</v>
      </c>
      <c r="F194" s="31">
        <f t="shared" si="33"/>
        <v>26470157</v>
      </c>
      <c r="G194" s="29">
        <f t="shared" si="33"/>
        <v>30244732</v>
      </c>
      <c r="H194" s="32">
        <f t="shared" si="33"/>
        <v>30244732</v>
      </c>
      <c r="I194" s="33">
        <f t="shared" si="33"/>
        <v>18484393</v>
      </c>
      <c r="J194" s="29">
        <f t="shared" si="33"/>
        <v>19363772</v>
      </c>
      <c r="K194" s="30">
        <f t="shared" si="33"/>
        <v>20138724</v>
      </c>
    </row>
    <row r="195" spans="1:11" ht="13.15" customHeight="1" x14ac:dyDescent="0.25">
      <c r="A195" s="47" t="s">
        <v>31</v>
      </c>
      <c r="B195" s="48" t="s">
        <v>20</v>
      </c>
      <c r="C195" s="36">
        <v>975526</v>
      </c>
      <c r="D195" s="36">
        <v>1191800</v>
      </c>
      <c r="E195" s="37">
        <v>2071620</v>
      </c>
      <c r="F195" s="38">
        <v>3070881</v>
      </c>
      <c r="G195" s="36">
        <v>2312015</v>
      </c>
      <c r="H195" s="39">
        <v>2312015</v>
      </c>
      <c r="I195" s="40">
        <v>259388</v>
      </c>
      <c r="J195" s="36">
        <v>269731</v>
      </c>
      <c r="K195" s="37">
        <v>280451</v>
      </c>
    </row>
    <row r="196" spans="1:11" ht="13.15" customHeight="1" x14ac:dyDescent="0.25">
      <c r="A196" s="47" t="s">
        <v>32</v>
      </c>
      <c r="B196" s="28" t="s">
        <v>20</v>
      </c>
      <c r="C196" s="41">
        <v>315999</v>
      </c>
      <c r="D196" s="41">
        <v>270871</v>
      </c>
      <c r="E196" s="42">
        <v>487759</v>
      </c>
      <c r="F196" s="43">
        <v>549368</v>
      </c>
      <c r="G196" s="41">
        <v>1048553</v>
      </c>
      <c r="H196" s="44">
        <v>1048553</v>
      </c>
      <c r="I196" s="45">
        <v>185859</v>
      </c>
      <c r="J196" s="41">
        <v>193293</v>
      </c>
      <c r="K196" s="42">
        <v>201025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1291525</v>
      </c>
      <c r="D197" s="49">
        <f t="shared" si="34"/>
        <v>1462671</v>
      </c>
      <c r="E197" s="50">
        <f t="shared" si="34"/>
        <v>2559379</v>
      </c>
      <c r="F197" s="51">
        <f t="shared" si="34"/>
        <v>3620249</v>
      </c>
      <c r="G197" s="49">
        <f t="shared" si="34"/>
        <v>3360568</v>
      </c>
      <c r="H197" s="52">
        <f t="shared" si="34"/>
        <v>3360568</v>
      </c>
      <c r="I197" s="53">
        <f t="shared" si="34"/>
        <v>445247</v>
      </c>
      <c r="J197" s="49">
        <f t="shared" si="34"/>
        <v>463024</v>
      </c>
      <c r="K197" s="50">
        <f t="shared" si="34"/>
        <v>481476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144187</v>
      </c>
      <c r="D199" s="1">
        <v>90337</v>
      </c>
      <c r="E199" s="2">
        <v>94010</v>
      </c>
      <c r="F199" s="3">
        <v>98434</v>
      </c>
      <c r="G199" s="1">
        <v>66960</v>
      </c>
      <c r="H199" s="4">
        <v>66960</v>
      </c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144187</v>
      </c>
      <c r="D201" s="29">
        <f t="shared" si="35"/>
        <v>90337</v>
      </c>
      <c r="E201" s="30">
        <f t="shared" si="35"/>
        <v>94010</v>
      </c>
      <c r="F201" s="31">
        <f t="shared" si="35"/>
        <v>98434</v>
      </c>
      <c r="G201" s="29">
        <f t="shared" si="35"/>
        <v>66960</v>
      </c>
      <c r="H201" s="32">
        <f t="shared" si="35"/>
        <v>66960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689766</v>
      </c>
      <c r="D202" s="36">
        <v>645256</v>
      </c>
      <c r="E202" s="37">
        <v>699599</v>
      </c>
      <c r="F202" s="38">
        <v>1740797</v>
      </c>
      <c r="G202" s="36">
        <v>1603918</v>
      </c>
      <c r="H202" s="39">
        <v>1603918</v>
      </c>
      <c r="I202" s="40">
        <v>221865</v>
      </c>
      <c r="J202" s="36">
        <v>230740</v>
      </c>
      <c r="K202" s="37">
        <v>239969</v>
      </c>
    </row>
    <row r="203" spans="1:11" ht="13.15" customHeight="1" x14ac:dyDescent="0.25">
      <c r="A203" s="47" t="s">
        <v>38</v>
      </c>
      <c r="B203" s="28" t="s">
        <v>20</v>
      </c>
      <c r="C203" s="41">
        <v>72628</v>
      </c>
      <c r="D203" s="41">
        <v>377</v>
      </c>
      <c r="E203" s="42"/>
      <c r="F203" s="43">
        <v>85316</v>
      </c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762394</v>
      </c>
      <c r="D204" s="49">
        <f t="shared" si="36"/>
        <v>645633</v>
      </c>
      <c r="E204" s="50">
        <f t="shared" si="36"/>
        <v>699599</v>
      </c>
      <c r="F204" s="51">
        <f t="shared" si="36"/>
        <v>1826113</v>
      </c>
      <c r="G204" s="49">
        <f t="shared" si="36"/>
        <v>1603918</v>
      </c>
      <c r="H204" s="52">
        <f t="shared" si="36"/>
        <v>1603918</v>
      </c>
      <c r="I204" s="53">
        <f t="shared" si="36"/>
        <v>221865</v>
      </c>
      <c r="J204" s="49">
        <f t="shared" si="36"/>
        <v>230740</v>
      </c>
      <c r="K204" s="50">
        <f t="shared" si="36"/>
        <v>239969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885</v>
      </c>
      <c r="E209" s="2">
        <v>13150</v>
      </c>
      <c r="F209" s="3">
        <v>205086</v>
      </c>
      <c r="G209" s="1">
        <v>192814</v>
      </c>
      <c r="H209" s="4">
        <v>192814</v>
      </c>
      <c r="I209" s="5">
        <v>33165</v>
      </c>
      <c r="J209" s="1">
        <v>34492</v>
      </c>
      <c r="K209" s="2">
        <v>35872</v>
      </c>
    </row>
    <row r="210" spans="1:11" ht="13.15" customHeight="1" x14ac:dyDescent="0.25">
      <c r="A210" s="46" t="s">
        <v>44</v>
      </c>
      <c r="B210" s="28" t="s">
        <v>20</v>
      </c>
      <c r="C210" s="36">
        <v>1057815</v>
      </c>
      <c r="D210" s="36">
        <v>563497</v>
      </c>
      <c r="E210" s="37">
        <v>1020540</v>
      </c>
      <c r="F210" s="38">
        <v>1089030</v>
      </c>
      <c r="G210" s="36">
        <v>1066217</v>
      </c>
      <c r="H210" s="39">
        <v>1066217</v>
      </c>
      <c r="I210" s="40">
        <v>424090</v>
      </c>
      <c r="J210" s="36">
        <v>441053</v>
      </c>
      <c r="K210" s="37">
        <v>458695</v>
      </c>
    </row>
    <row r="211" spans="1:11" ht="13.15" customHeight="1" x14ac:dyDescent="0.25">
      <c r="A211" s="46" t="s">
        <v>45</v>
      </c>
      <c r="B211" s="28" t="s">
        <v>20</v>
      </c>
      <c r="C211" s="36">
        <v>336802</v>
      </c>
      <c r="D211" s="36">
        <v>360749</v>
      </c>
      <c r="E211" s="37">
        <v>332674</v>
      </c>
      <c r="F211" s="38">
        <v>524944</v>
      </c>
      <c r="G211" s="36">
        <v>501399</v>
      </c>
      <c r="H211" s="39">
        <v>501399</v>
      </c>
      <c r="I211" s="40">
        <v>668908</v>
      </c>
      <c r="J211" s="36">
        <v>695666</v>
      </c>
      <c r="K211" s="37">
        <v>723493</v>
      </c>
    </row>
    <row r="212" spans="1:11" ht="13.15" customHeight="1" x14ac:dyDescent="0.25">
      <c r="A212" s="46" t="s">
        <v>46</v>
      </c>
      <c r="B212" s="48" t="s">
        <v>20</v>
      </c>
      <c r="C212" s="36">
        <v>5045226</v>
      </c>
      <c r="D212" s="36">
        <v>4239854</v>
      </c>
      <c r="E212" s="37">
        <v>5514417</v>
      </c>
      <c r="F212" s="38">
        <v>5925313</v>
      </c>
      <c r="G212" s="36">
        <v>7160503</v>
      </c>
      <c r="H212" s="39">
        <v>7160503</v>
      </c>
      <c r="I212" s="40">
        <v>3069545</v>
      </c>
      <c r="J212" s="36">
        <v>3192310</v>
      </c>
      <c r="K212" s="37">
        <v>3319974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55421810</v>
      </c>
      <c r="D219" s="62">
        <f t="shared" si="39"/>
        <v>60347231</v>
      </c>
      <c r="E219" s="63">
        <f t="shared" si="39"/>
        <v>76801597</v>
      </c>
      <c r="F219" s="64">
        <f t="shared" si="39"/>
        <v>84668305</v>
      </c>
      <c r="G219" s="62">
        <f t="shared" si="39"/>
        <v>89085677</v>
      </c>
      <c r="H219" s="65">
        <f t="shared" si="39"/>
        <v>89085677</v>
      </c>
      <c r="I219" s="66">
        <f t="shared" si="39"/>
        <v>69283256</v>
      </c>
      <c r="J219" s="62">
        <f t="shared" si="39"/>
        <v>73113265</v>
      </c>
      <c r="K219" s="63">
        <f t="shared" si="39"/>
        <v>77011955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0.58560839212688398</v>
      </c>
      <c r="D221" s="6">
        <f t="shared" si="40"/>
        <v>0.44198677546495868</v>
      </c>
      <c r="E221" s="7">
        <f t="shared" si="40"/>
        <v>0.30918554401830106</v>
      </c>
      <c r="F221" s="8">
        <f t="shared" si="40"/>
        <v>0.52537368519875804</v>
      </c>
      <c r="G221" s="6">
        <f t="shared" si="40"/>
        <v>0.62910166846179472</v>
      </c>
      <c r="H221" s="9">
        <f t="shared" si="40"/>
        <v>0.62910166846179472</v>
      </c>
      <c r="I221" s="10">
        <f t="shared" si="40"/>
        <v>0.48495715054689698</v>
      </c>
      <c r="J221" s="6">
        <f t="shared" si="40"/>
        <v>0.52510524109926149</v>
      </c>
      <c r="K221" s="7">
        <f t="shared" si="40"/>
        <v>0.74804054366750017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1.1534770663365563</v>
      </c>
      <c r="D222" s="6">
        <f t="shared" si="41"/>
        <v>0.9677307434990764</v>
      </c>
      <c r="E222" s="7">
        <f t="shared" si="41"/>
        <v>0.74264347061333591</v>
      </c>
      <c r="F222" s="8">
        <f t="shared" si="41"/>
        <v>1.3976875314845167</v>
      </c>
      <c r="G222" s="6">
        <f t="shared" si="41"/>
        <v>2.5420694882523089</v>
      </c>
      <c r="H222" s="9">
        <f t="shared" si="41"/>
        <v>2.5420694882523089</v>
      </c>
      <c r="I222" s="10">
        <f t="shared" si="41"/>
        <v>1.2502562747949362</v>
      </c>
      <c r="J222" s="6">
        <f t="shared" si="41"/>
        <v>0.83342328612413719</v>
      </c>
      <c r="K222" s="7">
        <f t="shared" si="41"/>
        <v>0.78229065773013362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2.7793873056874922E-2</v>
      </c>
      <c r="D223" s="6">
        <f t="shared" si="42"/>
        <v>2.7510516114779969E-2</v>
      </c>
      <c r="E223" s="7">
        <f t="shared" si="42"/>
        <v>3.2238929959095539E-2</v>
      </c>
      <c r="F223" s="8">
        <f t="shared" si="42"/>
        <v>4.3317134625686288E-2</v>
      </c>
      <c r="G223" s="6">
        <f t="shared" si="42"/>
        <v>4.3933078339350666E-2</v>
      </c>
      <c r="H223" s="9">
        <f t="shared" si="42"/>
        <v>4.3933078339350666E-2</v>
      </c>
      <c r="I223" s="10">
        <f t="shared" si="42"/>
        <v>2.343538006357548E-2</v>
      </c>
      <c r="J223" s="6">
        <f t="shared" si="42"/>
        <v>2.4544319751921499E-2</v>
      </c>
      <c r="K223" s="7">
        <f t="shared" si="42"/>
        <v>2.4700587085412451E-2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7.5138346848374574E-2</v>
      </c>
      <c r="D224" s="6">
        <f t="shared" si="43"/>
        <v>6.940370606803975E-2</v>
      </c>
      <c r="E224" s="7">
        <f t="shared" si="43"/>
        <v>6.9981542021556223E-2</v>
      </c>
      <c r="F224" s="8">
        <f t="shared" si="43"/>
        <v>0.11170262723997275</v>
      </c>
      <c r="G224" s="6">
        <f t="shared" si="43"/>
        <v>0.15736124234477328</v>
      </c>
      <c r="H224" s="9">
        <f t="shared" si="43"/>
        <v>0.15736124234477328</v>
      </c>
      <c r="I224" s="10">
        <f t="shared" si="43"/>
        <v>8.1084088286485681E-2</v>
      </c>
      <c r="J224" s="6">
        <f t="shared" si="43"/>
        <v>6.533036925023239E-2</v>
      </c>
      <c r="K224" s="7">
        <f t="shared" si="43"/>
        <v>6.3968503714075781E-2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4135552</v>
      </c>
      <c r="D5" s="29">
        <f t="shared" ref="D5:K5" si="0">D15+D18+D19+D22+D25+D26+SUM(D29:D35)+D38</f>
        <v>2788311</v>
      </c>
      <c r="E5" s="30">
        <f t="shared" si="0"/>
        <v>16220256</v>
      </c>
      <c r="F5" s="31">
        <f t="shared" si="0"/>
        <v>94452917</v>
      </c>
      <c r="G5" s="29">
        <f t="shared" si="0"/>
        <v>61092474</v>
      </c>
      <c r="H5" s="32">
        <f t="shared" si="0"/>
        <v>61092474</v>
      </c>
      <c r="I5" s="33">
        <f t="shared" si="0"/>
        <v>124203000</v>
      </c>
      <c r="J5" s="29">
        <f t="shared" si="0"/>
        <v>62580500</v>
      </c>
      <c r="K5" s="30">
        <f t="shared" si="0"/>
        <v>40578000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149000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1565585</v>
      </c>
      <c r="F11" s="38">
        <v>50000000</v>
      </c>
      <c r="G11" s="36">
        <v>25000000</v>
      </c>
      <c r="H11" s="39">
        <v>25000000</v>
      </c>
      <c r="I11" s="40">
        <v>91000000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149000</v>
      </c>
      <c r="E15" s="30">
        <f t="shared" si="1"/>
        <v>1565585</v>
      </c>
      <c r="F15" s="31">
        <f t="shared" si="1"/>
        <v>50000000</v>
      </c>
      <c r="G15" s="29">
        <f t="shared" si="1"/>
        <v>25000000</v>
      </c>
      <c r="H15" s="32">
        <f t="shared" si="1"/>
        <v>25000000</v>
      </c>
      <c r="I15" s="33">
        <f t="shared" si="1"/>
        <v>91000000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100000</v>
      </c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100000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435106</v>
      </c>
      <c r="D23" s="36">
        <v>771106</v>
      </c>
      <c r="E23" s="37">
        <v>686328</v>
      </c>
      <c r="F23" s="38">
        <v>10930000</v>
      </c>
      <c r="G23" s="36">
        <v>2513868</v>
      </c>
      <c r="H23" s="39">
        <v>2513868</v>
      </c>
      <c r="I23" s="40">
        <v>14612000</v>
      </c>
      <c r="J23" s="36">
        <v>36855000</v>
      </c>
      <c r="K23" s="37">
        <v>22890000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435106</v>
      </c>
      <c r="D25" s="49">
        <f t="shared" si="4"/>
        <v>771106</v>
      </c>
      <c r="E25" s="50">
        <f t="shared" si="4"/>
        <v>686328</v>
      </c>
      <c r="F25" s="51">
        <f t="shared" si="4"/>
        <v>10930000</v>
      </c>
      <c r="G25" s="49">
        <f t="shared" si="4"/>
        <v>2513868</v>
      </c>
      <c r="H25" s="52">
        <f t="shared" si="4"/>
        <v>2513868</v>
      </c>
      <c r="I25" s="53">
        <f t="shared" si="4"/>
        <v>14612000</v>
      </c>
      <c r="J25" s="49">
        <f t="shared" si="4"/>
        <v>36855000</v>
      </c>
      <c r="K25" s="50">
        <f t="shared" si="4"/>
        <v>22890000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144000</v>
      </c>
      <c r="F28" s="43">
        <v>1700000</v>
      </c>
      <c r="G28" s="41">
        <v>1500000</v>
      </c>
      <c r="H28" s="44">
        <v>1500000</v>
      </c>
      <c r="I28" s="45">
        <v>1050000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144000</v>
      </c>
      <c r="F29" s="31">
        <f t="shared" si="5"/>
        <v>1700000</v>
      </c>
      <c r="G29" s="29">
        <f t="shared" si="5"/>
        <v>1500000</v>
      </c>
      <c r="H29" s="32">
        <f t="shared" si="5"/>
        <v>1500000</v>
      </c>
      <c r="I29" s="33">
        <f t="shared" si="5"/>
        <v>1050000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1328912</v>
      </c>
      <c r="D30" s="1">
        <v>600401</v>
      </c>
      <c r="E30" s="2">
        <v>1151879</v>
      </c>
      <c r="F30" s="3">
        <v>1960000</v>
      </c>
      <c r="G30" s="1">
        <v>3619199</v>
      </c>
      <c r="H30" s="4">
        <v>3619199</v>
      </c>
      <c r="I30" s="5">
        <v>5890000</v>
      </c>
      <c r="J30" s="1">
        <v>7100000</v>
      </c>
      <c r="K30" s="2">
        <v>10400000</v>
      </c>
    </row>
    <row r="31" spans="1:11" ht="13.15" customHeight="1" x14ac:dyDescent="0.25">
      <c r="A31" s="46" t="s">
        <v>44</v>
      </c>
      <c r="B31" s="28" t="s">
        <v>20</v>
      </c>
      <c r="C31" s="36">
        <v>1784000</v>
      </c>
      <c r="D31" s="36">
        <v>118571</v>
      </c>
      <c r="E31" s="37">
        <v>643915</v>
      </c>
      <c r="F31" s="38">
        <v>703200</v>
      </c>
      <c r="G31" s="36">
        <v>781249</v>
      </c>
      <c r="H31" s="39">
        <v>781249</v>
      </c>
      <c r="I31" s="40">
        <v>2806300</v>
      </c>
      <c r="J31" s="36">
        <v>2146000</v>
      </c>
      <c r="K31" s="37">
        <v>951000</v>
      </c>
    </row>
    <row r="32" spans="1:11" ht="13.15" customHeight="1" x14ac:dyDescent="0.25">
      <c r="A32" s="46" t="s">
        <v>45</v>
      </c>
      <c r="B32" s="28" t="s">
        <v>20</v>
      </c>
      <c r="C32" s="36">
        <v>522321</v>
      </c>
      <c r="D32" s="36">
        <v>964521</v>
      </c>
      <c r="E32" s="37">
        <v>378289</v>
      </c>
      <c r="F32" s="38">
        <v>5998200</v>
      </c>
      <c r="G32" s="36">
        <v>5829057</v>
      </c>
      <c r="H32" s="39">
        <v>5829057</v>
      </c>
      <c r="I32" s="40">
        <v>2724700</v>
      </c>
      <c r="J32" s="36">
        <v>4379500</v>
      </c>
      <c r="K32" s="37">
        <v>3137000</v>
      </c>
    </row>
    <row r="33" spans="1:11" ht="13.15" customHeight="1" x14ac:dyDescent="0.25">
      <c r="A33" s="46" t="s">
        <v>46</v>
      </c>
      <c r="B33" s="48" t="s">
        <v>20</v>
      </c>
      <c r="C33" s="36">
        <v>65213</v>
      </c>
      <c r="D33" s="36">
        <v>84712</v>
      </c>
      <c r="E33" s="37">
        <v>11650260</v>
      </c>
      <c r="F33" s="38">
        <v>23161517</v>
      </c>
      <c r="G33" s="36">
        <v>21849101</v>
      </c>
      <c r="H33" s="39">
        <v>21849101</v>
      </c>
      <c r="I33" s="40">
        <v>6120000</v>
      </c>
      <c r="J33" s="36">
        <v>12100000</v>
      </c>
      <c r="K33" s="37">
        <v>3200000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860663</v>
      </c>
      <c r="D40" s="29">
        <f t="shared" ref="D40:K40" si="7">D50+D53+D54+D57+D60+D61+SUM(D64:D70)+D73</f>
        <v>201343</v>
      </c>
      <c r="E40" s="30">
        <f t="shared" si="7"/>
        <v>2543534</v>
      </c>
      <c r="F40" s="31">
        <f t="shared" si="7"/>
        <v>2129700</v>
      </c>
      <c r="G40" s="29">
        <f t="shared" si="7"/>
        <v>1128391</v>
      </c>
      <c r="H40" s="32">
        <f t="shared" si="7"/>
        <v>1128391</v>
      </c>
      <c r="I40" s="33">
        <f t="shared" si="7"/>
        <v>250000</v>
      </c>
      <c r="J40" s="29">
        <f t="shared" si="7"/>
        <v>550000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413937</v>
      </c>
      <c r="D58" s="36"/>
      <c r="E58" s="37"/>
      <c r="F58" s="38">
        <v>100000</v>
      </c>
      <c r="G58" s="36">
        <v>1000</v>
      </c>
      <c r="H58" s="39">
        <v>1000</v>
      </c>
      <c r="I58" s="40">
        <v>250000</v>
      </c>
      <c r="J58" s="36">
        <v>550000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413937</v>
      </c>
      <c r="D60" s="49">
        <f t="shared" si="11"/>
        <v>0</v>
      </c>
      <c r="E60" s="50">
        <f t="shared" si="11"/>
        <v>0</v>
      </c>
      <c r="F60" s="51">
        <f t="shared" si="11"/>
        <v>100000</v>
      </c>
      <c r="G60" s="49">
        <f t="shared" si="11"/>
        <v>1000</v>
      </c>
      <c r="H60" s="52">
        <f t="shared" si="11"/>
        <v>1000</v>
      </c>
      <c r="I60" s="53">
        <f t="shared" si="11"/>
        <v>250000</v>
      </c>
      <c r="J60" s="49">
        <f t="shared" si="11"/>
        <v>550000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181538</v>
      </c>
      <c r="D65" s="1">
        <v>200000</v>
      </c>
      <c r="E65" s="2">
        <v>1856085</v>
      </c>
      <c r="F65" s="3">
        <v>1200000</v>
      </c>
      <c r="G65" s="1">
        <v>100000</v>
      </c>
      <c r="H65" s="4">
        <v>100000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265188</v>
      </c>
      <c r="D66" s="36">
        <v>1343</v>
      </c>
      <c r="E66" s="37">
        <v>687449</v>
      </c>
      <c r="F66" s="38">
        <v>829700</v>
      </c>
      <c r="G66" s="36">
        <v>1027391</v>
      </c>
      <c r="H66" s="39">
        <v>1027391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606006</v>
      </c>
      <c r="D75" s="29">
        <f t="shared" ref="D75:K75" si="14">D85+D88+D89+D92+D95+D96+SUM(D99:D105)+D108</f>
        <v>143748</v>
      </c>
      <c r="E75" s="30">
        <f t="shared" si="14"/>
        <v>1972274</v>
      </c>
      <c r="F75" s="31">
        <f t="shared" si="14"/>
        <v>11086300</v>
      </c>
      <c r="G75" s="29">
        <f t="shared" si="14"/>
        <v>7998937</v>
      </c>
      <c r="H75" s="32">
        <f t="shared" si="14"/>
        <v>7998937</v>
      </c>
      <c r="I75" s="33">
        <f t="shared" si="14"/>
        <v>2726000</v>
      </c>
      <c r="J75" s="29">
        <f t="shared" si="14"/>
        <v>3550000</v>
      </c>
      <c r="K75" s="30">
        <f t="shared" si="14"/>
        <v>60000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68000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68000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526338</v>
      </c>
      <c r="D93" s="36">
        <v>26700</v>
      </c>
      <c r="E93" s="37">
        <v>1526652</v>
      </c>
      <c r="F93" s="38">
        <v>5681500</v>
      </c>
      <c r="G93" s="36">
        <v>3619094</v>
      </c>
      <c r="H93" s="39">
        <v>3619094</v>
      </c>
      <c r="I93" s="40">
        <v>2526000</v>
      </c>
      <c r="J93" s="36">
        <v>3500000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526338</v>
      </c>
      <c r="D95" s="49">
        <f t="shared" si="18"/>
        <v>26700</v>
      </c>
      <c r="E95" s="50">
        <f t="shared" si="18"/>
        <v>1526652</v>
      </c>
      <c r="F95" s="51">
        <f t="shared" si="18"/>
        <v>5681500</v>
      </c>
      <c r="G95" s="49">
        <f t="shared" si="18"/>
        <v>3619094</v>
      </c>
      <c r="H95" s="52">
        <f t="shared" si="18"/>
        <v>3619094</v>
      </c>
      <c r="I95" s="53">
        <f t="shared" si="18"/>
        <v>2526000</v>
      </c>
      <c r="J95" s="49">
        <f t="shared" si="18"/>
        <v>3500000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79668</v>
      </c>
      <c r="D98" s="41">
        <v>38158</v>
      </c>
      <c r="E98" s="42"/>
      <c r="F98" s="43">
        <v>1000000</v>
      </c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79668</v>
      </c>
      <c r="D99" s="29">
        <f t="shared" si="19"/>
        <v>38158</v>
      </c>
      <c r="E99" s="30">
        <f t="shared" si="19"/>
        <v>0</v>
      </c>
      <c r="F99" s="31">
        <f t="shared" si="19"/>
        <v>1000000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445622</v>
      </c>
      <c r="F100" s="3">
        <v>4250000</v>
      </c>
      <c r="G100" s="1">
        <v>4266444</v>
      </c>
      <c r="H100" s="4">
        <v>4266444</v>
      </c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10890</v>
      </c>
      <c r="E101" s="37"/>
      <c r="F101" s="38">
        <v>154800</v>
      </c>
      <c r="G101" s="36">
        <v>113399</v>
      </c>
      <c r="H101" s="39">
        <v>113399</v>
      </c>
      <c r="I101" s="40">
        <v>200000</v>
      </c>
      <c r="J101" s="36">
        <v>50000</v>
      </c>
      <c r="K101" s="37">
        <v>60000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5602221</v>
      </c>
      <c r="D110" s="29">
        <f t="shared" ref="D110:K110" si="21">D120+D123+D124+D127+D130+D131+SUM(D134:D140)+D143</f>
        <v>3133402</v>
      </c>
      <c r="E110" s="30">
        <f t="shared" si="21"/>
        <v>20736064</v>
      </c>
      <c r="F110" s="31">
        <f t="shared" si="21"/>
        <v>107668917</v>
      </c>
      <c r="G110" s="29">
        <f t="shared" si="21"/>
        <v>70219802</v>
      </c>
      <c r="H110" s="32">
        <f t="shared" si="21"/>
        <v>70219802</v>
      </c>
      <c r="I110" s="33">
        <f t="shared" si="21"/>
        <v>127179000</v>
      </c>
      <c r="J110" s="29">
        <f t="shared" si="21"/>
        <v>66680500</v>
      </c>
      <c r="K110" s="30">
        <f t="shared" si="21"/>
        <v>40638000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149000</v>
      </c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1565585</v>
      </c>
      <c r="F116" s="38">
        <v>50000000</v>
      </c>
      <c r="G116" s="36">
        <v>25000000</v>
      </c>
      <c r="H116" s="39">
        <v>25000000</v>
      </c>
      <c r="I116" s="40">
        <v>91000000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149000</v>
      </c>
      <c r="E120" s="30">
        <f t="shared" si="22"/>
        <v>1565585</v>
      </c>
      <c r="F120" s="31">
        <f t="shared" si="22"/>
        <v>50000000</v>
      </c>
      <c r="G120" s="29">
        <f t="shared" si="22"/>
        <v>25000000</v>
      </c>
      <c r="H120" s="32">
        <f t="shared" si="22"/>
        <v>25000000</v>
      </c>
      <c r="I120" s="33">
        <f t="shared" si="22"/>
        <v>91000000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168000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168000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1375381</v>
      </c>
      <c r="D128" s="36">
        <v>797806</v>
      </c>
      <c r="E128" s="37">
        <v>2212980</v>
      </c>
      <c r="F128" s="38">
        <v>16711500</v>
      </c>
      <c r="G128" s="36">
        <v>6133962</v>
      </c>
      <c r="H128" s="39">
        <v>6133962</v>
      </c>
      <c r="I128" s="40">
        <v>17388000</v>
      </c>
      <c r="J128" s="36">
        <v>40905000</v>
      </c>
      <c r="K128" s="37">
        <v>22890000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1375381</v>
      </c>
      <c r="D130" s="49">
        <f t="shared" si="25"/>
        <v>797806</v>
      </c>
      <c r="E130" s="50">
        <f t="shared" si="25"/>
        <v>2212980</v>
      </c>
      <c r="F130" s="51">
        <f t="shared" si="25"/>
        <v>16711500</v>
      </c>
      <c r="G130" s="49">
        <f t="shared" si="25"/>
        <v>6133962</v>
      </c>
      <c r="H130" s="52">
        <f t="shared" si="25"/>
        <v>6133962</v>
      </c>
      <c r="I130" s="53">
        <f t="shared" si="25"/>
        <v>17388000</v>
      </c>
      <c r="J130" s="49">
        <f t="shared" si="25"/>
        <v>40905000</v>
      </c>
      <c r="K130" s="50">
        <f t="shared" si="25"/>
        <v>22890000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79668</v>
      </c>
      <c r="D133" s="41">
        <v>38158</v>
      </c>
      <c r="E133" s="42">
        <v>144000</v>
      </c>
      <c r="F133" s="43">
        <v>2700000</v>
      </c>
      <c r="G133" s="41">
        <v>1500000</v>
      </c>
      <c r="H133" s="44">
        <v>1500000</v>
      </c>
      <c r="I133" s="45">
        <v>1050000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79668</v>
      </c>
      <c r="D134" s="29">
        <f t="shared" si="26"/>
        <v>38158</v>
      </c>
      <c r="E134" s="30">
        <f t="shared" si="26"/>
        <v>144000</v>
      </c>
      <c r="F134" s="31">
        <f t="shared" si="26"/>
        <v>2700000</v>
      </c>
      <c r="G134" s="29">
        <f t="shared" si="26"/>
        <v>1500000</v>
      </c>
      <c r="H134" s="32">
        <f t="shared" si="26"/>
        <v>1500000</v>
      </c>
      <c r="I134" s="33">
        <f t="shared" si="26"/>
        <v>1050000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1510450</v>
      </c>
      <c r="D135" s="1">
        <v>800401</v>
      </c>
      <c r="E135" s="2">
        <v>3453586</v>
      </c>
      <c r="F135" s="3">
        <v>7410000</v>
      </c>
      <c r="G135" s="1">
        <v>7985643</v>
      </c>
      <c r="H135" s="4">
        <v>7985643</v>
      </c>
      <c r="I135" s="5">
        <v>5890000</v>
      </c>
      <c r="J135" s="1">
        <v>7100000</v>
      </c>
      <c r="K135" s="2">
        <v>10400000</v>
      </c>
    </row>
    <row r="136" spans="1:11" ht="13.15" customHeight="1" x14ac:dyDescent="0.25">
      <c r="A136" s="46" t="s">
        <v>44</v>
      </c>
      <c r="B136" s="28" t="s">
        <v>20</v>
      </c>
      <c r="C136" s="36">
        <v>2049188</v>
      </c>
      <c r="D136" s="36">
        <v>130804</v>
      </c>
      <c r="E136" s="37">
        <v>1331364</v>
      </c>
      <c r="F136" s="38">
        <v>1687700</v>
      </c>
      <c r="G136" s="36">
        <v>1922039</v>
      </c>
      <c r="H136" s="39">
        <v>1922039</v>
      </c>
      <c r="I136" s="40">
        <v>3006300</v>
      </c>
      <c r="J136" s="36">
        <v>2196000</v>
      </c>
      <c r="K136" s="37">
        <v>1011000</v>
      </c>
    </row>
    <row r="137" spans="1:11" ht="13.15" customHeight="1" x14ac:dyDescent="0.25">
      <c r="A137" s="46" t="s">
        <v>45</v>
      </c>
      <c r="B137" s="28" t="s">
        <v>20</v>
      </c>
      <c r="C137" s="36">
        <v>522321</v>
      </c>
      <c r="D137" s="36">
        <v>964521</v>
      </c>
      <c r="E137" s="37">
        <v>378289</v>
      </c>
      <c r="F137" s="38">
        <v>5998200</v>
      </c>
      <c r="G137" s="36">
        <v>5829057</v>
      </c>
      <c r="H137" s="39">
        <v>5829057</v>
      </c>
      <c r="I137" s="40">
        <v>2724700</v>
      </c>
      <c r="J137" s="36">
        <v>4379500</v>
      </c>
      <c r="K137" s="37">
        <v>3137000</v>
      </c>
    </row>
    <row r="138" spans="1:11" ht="13.15" customHeight="1" x14ac:dyDescent="0.25">
      <c r="A138" s="46" t="s">
        <v>46</v>
      </c>
      <c r="B138" s="48" t="s">
        <v>20</v>
      </c>
      <c r="C138" s="36">
        <v>65213</v>
      </c>
      <c r="D138" s="36">
        <v>84712</v>
      </c>
      <c r="E138" s="37">
        <v>11650260</v>
      </c>
      <c r="F138" s="38">
        <v>23161517</v>
      </c>
      <c r="G138" s="36">
        <v>21849101</v>
      </c>
      <c r="H138" s="39">
        <v>21849101</v>
      </c>
      <c r="I138" s="40">
        <v>6120000</v>
      </c>
      <c r="J138" s="36">
        <v>12100000</v>
      </c>
      <c r="K138" s="37">
        <v>3200000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5602221</v>
      </c>
      <c r="D144" s="62">
        <f t="shared" si="28"/>
        <v>3133402</v>
      </c>
      <c r="E144" s="63">
        <f t="shared" si="28"/>
        <v>20736064</v>
      </c>
      <c r="F144" s="64">
        <f t="shared" si="28"/>
        <v>107668917</v>
      </c>
      <c r="G144" s="62">
        <f t="shared" si="28"/>
        <v>70219802</v>
      </c>
      <c r="H144" s="65">
        <f t="shared" si="28"/>
        <v>70219802</v>
      </c>
      <c r="I144" s="66">
        <f t="shared" si="28"/>
        <v>127179000</v>
      </c>
      <c r="J144" s="62">
        <f t="shared" si="28"/>
        <v>66680500</v>
      </c>
      <c r="K144" s="63">
        <f t="shared" si="28"/>
        <v>40638000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155379851</v>
      </c>
      <c r="D146" s="29">
        <f t="shared" ref="D146:K146" si="29">D156+D159+D160+D163+D166+D167+SUM(D170:D176)+D179</f>
        <v>149034182</v>
      </c>
      <c r="E146" s="30">
        <f t="shared" si="29"/>
        <v>158838943</v>
      </c>
      <c r="F146" s="31">
        <f t="shared" si="29"/>
        <v>259608789</v>
      </c>
      <c r="G146" s="29">
        <f t="shared" si="29"/>
        <v>219467055</v>
      </c>
      <c r="H146" s="32">
        <f t="shared" si="29"/>
        <v>219467055</v>
      </c>
      <c r="I146" s="33">
        <f t="shared" si="29"/>
        <v>336822845</v>
      </c>
      <c r="J146" s="29">
        <f t="shared" si="29"/>
        <v>393927945</v>
      </c>
      <c r="K146" s="30">
        <f t="shared" si="29"/>
        <v>424990545</v>
      </c>
    </row>
    <row r="147" spans="1:11" ht="13.15" customHeight="1" x14ac:dyDescent="0.25">
      <c r="A147" s="35" t="s">
        <v>19</v>
      </c>
      <c r="B147" s="28" t="s">
        <v>20</v>
      </c>
      <c r="C147" s="36">
        <v>2271343</v>
      </c>
      <c r="D147" s="36">
        <v>2334211</v>
      </c>
      <c r="E147" s="37">
        <v>2246761</v>
      </c>
      <c r="F147" s="38">
        <v>2307010</v>
      </c>
      <c r="G147" s="36">
        <v>2160160</v>
      </c>
      <c r="H147" s="39">
        <v>2160160</v>
      </c>
      <c r="I147" s="40">
        <v>2073560</v>
      </c>
      <c r="J147" s="36">
        <v>1986960</v>
      </c>
      <c r="K147" s="37">
        <v>1900360</v>
      </c>
    </row>
    <row r="148" spans="1:11" ht="13.15" customHeight="1" x14ac:dyDescent="0.25">
      <c r="A148" s="35" t="s">
        <v>21</v>
      </c>
      <c r="B148" s="28" t="s">
        <v>20</v>
      </c>
      <c r="C148" s="36">
        <v>160797</v>
      </c>
      <c r="D148" s="36">
        <v>160797</v>
      </c>
      <c r="E148" s="37">
        <v>160797</v>
      </c>
      <c r="F148" s="38">
        <v>160797</v>
      </c>
      <c r="G148" s="36">
        <v>160797</v>
      </c>
      <c r="H148" s="39">
        <v>160797</v>
      </c>
      <c r="I148" s="40">
        <v>160797</v>
      </c>
      <c r="J148" s="36">
        <v>160797</v>
      </c>
      <c r="K148" s="37">
        <v>160797</v>
      </c>
    </row>
    <row r="149" spans="1:11" ht="13.15" customHeight="1" x14ac:dyDescent="0.25">
      <c r="A149" s="35" t="s">
        <v>22</v>
      </c>
      <c r="B149" s="28" t="s">
        <v>20</v>
      </c>
      <c r="C149" s="36">
        <v>10021</v>
      </c>
      <c r="D149" s="36">
        <v>560599</v>
      </c>
      <c r="E149" s="37">
        <v>559656</v>
      </c>
      <c r="F149" s="38">
        <v>7041</v>
      </c>
      <c r="G149" s="36">
        <v>558656</v>
      </c>
      <c r="H149" s="39">
        <v>558656</v>
      </c>
      <c r="I149" s="40">
        <v>557656</v>
      </c>
      <c r="J149" s="36">
        <v>556656</v>
      </c>
      <c r="K149" s="37">
        <v>555656</v>
      </c>
    </row>
    <row r="150" spans="1:11" ht="13.15" customHeight="1" x14ac:dyDescent="0.25">
      <c r="A150" s="35" t="s">
        <v>23</v>
      </c>
      <c r="B150" s="28" t="s">
        <v>20</v>
      </c>
      <c r="C150" s="36">
        <v>5117</v>
      </c>
      <c r="D150" s="36">
        <v>4096</v>
      </c>
      <c r="E150" s="37">
        <v>3074</v>
      </c>
      <c r="F150" s="38">
        <v>1932</v>
      </c>
      <c r="G150" s="36">
        <v>1843</v>
      </c>
      <c r="H150" s="39">
        <v>1843</v>
      </c>
      <c r="I150" s="40">
        <v>611</v>
      </c>
      <c r="J150" s="36">
        <v>-621</v>
      </c>
      <c r="K150" s="37">
        <v>-1853</v>
      </c>
    </row>
    <row r="151" spans="1:11" ht="13.15" customHeight="1" x14ac:dyDescent="0.25">
      <c r="A151" s="35" t="s">
        <v>24</v>
      </c>
      <c r="B151" s="28" t="s">
        <v>20</v>
      </c>
      <c r="C151" s="36">
        <v>-19122</v>
      </c>
      <c r="D151" s="36">
        <v>-28671</v>
      </c>
      <c r="E151" s="37">
        <v>-38220</v>
      </c>
      <c r="F151" s="38">
        <v>-28748</v>
      </c>
      <c r="G151" s="36">
        <v>-47819</v>
      </c>
      <c r="H151" s="39">
        <v>-47819</v>
      </c>
      <c r="I151" s="40">
        <v>-57419</v>
      </c>
      <c r="J151" s="36">
        <v>-67019</v>
      </c>
      <c r="K151" s="37">
        <v>-76619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1565585</v>
      </c>
      <c r="F152" s="38">
        <v>54000000</v>
      </c>
      <c r="G152" s="36">
        <v>26565585</v>
      </c>
      <c r="H152" s="39">
        <v>26565585</v>
      </c>
      <c r="I152" s="40">
        <v>117565585</v>
      </c>
      <c r="J152" s="36">
        <v>117565585</v>
      </c>
      <c r="K152" s="37">
        <v>117565585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357057</v>
      </c>
      <c r="D155" s="41">
        <v>330708</v>
      </c>
      <c r="E155" s="42">
        <v>304358</v>
      </c>
      <c r="F155" s="43">
        <v>276708</v>
      </c>
      <c r="G155" s="41">
        <v>277358</v>
      </c>
      <c r="H155" s="44">
        <v>277358</v>
      </c>
      <c r="I155" s="45">
        <v>250358</v>
      </c>
      <c r="J155" s="41">
        <v>223358</v>
      </c>
      <c r="K155" s="42">
        <v>196358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2785213</v>
      </c>
      <c r="D156" s="36">
        <f t="shared" ref="D156:K156" si="30">SUM(D147:D155)</f>
        <v>3361740</v>
      </c>
      <c r="E156" s="37">
        <f t="shared" si="30"/>
        <v>4802011</v>
      </c>
      <c r="F156" s="38">
        <f t="shared" si="30"/>
        <v>56724740</v>
      </c>
      <c r="G156" s="36">
        <f t="shared" si="30"/>
        <v>29676580</v>
      </c>
      <c r="H156" s="39">
        <f t="shared" si="30"/>
        <v>29676580</v>
      </c>
      <c r="I156" s="40">
        <f t="shared" si="30"/>
        <v>120551148</v>
      </c>
      <c r="J156" s="36">
        <f t="shared" si="30"/>
        <v>120425716</v>
      </c>
      <c r="K156" s="37">
        <f t="shared" si="30"/>
        <v>120300284</v>
      </c>
    </row>
    <row r="157" spans="1:11" ht="0.95" customHeight="1" x14ac:dyDescent="0.25">
      <c r="A157" s="47"/>
      <c r="B157" s="48" t="s">
        <v>20</v>
      </c>
      <c r="C157" s="36">
        <v>1864960</v>
      </c>
      <c r="D157" s="36">
        <v>1700247</v>
      </c>
      <c r="E157" s="37">
        <v>1434081</v>
      </c>
      <c r="F157" s="38">
        <v>1369535</v>
      </c>
      <c r="G157" s="36">
        <v>1370981</v>
      </c>
      <c r="H157" s="39">
        <v>1370981</v>
      </c>
      <c r="I157" s="40">
        <v>1307881</v>
      </c>
      <c r="J157" s="36">
        <v>1244781</v>
      </c>
      <c r="K157" s="37">
        <v>1181681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1864960</v>
      </c>
      <c r="D159" s="36">
        <v>1700247</v>
      </c>
      <c r="E159" s="37">
        <v>1434081</v>
      </c>
      <c r="F159" s="38">
        <v>1369535</v>
      </c>
      <c r="G159" s="36">
        <v>1370981</v>
      </c>
      <c r="H159" s="39">
        <v>1370981</v>
      </c>
      <c r="I159" s="40">
        <v>1307881</v>
      </c>
      <c r="J159" s="36">
        <v>1244781</v>
      </c>
      <c r="K159" s="37">
        <v>1181681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95392702</v>
      </c>
      <c r="D164" s="36">
        <v>94909843</v>
      </c>
      <c r="E164" s="37">
        <v>96049734</v>
      </c>
      <c r="F164" s="38">
        <v>115494561</v>
      </c>
      <c r="G164" s="36">
        <v>101065498</v>
      </c>
      <c r="H164" s="39">
        <v>101065498</v>
      </c>
      <c r="I164" s="40">
        <v>115155298</v>
      </c>
      <c r="J164" s="36">
        <v>154572098</v>
      </c>
      <c r="K164" s="37">
        <v>172043898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95392702</v>
      </c>
      <c r="D166" s="36">
        <v>94909843</v>
      </c>
      <c r="E166" s="37">
        <v>96049734</v>
      </c>
      <c r="F166" s="38">
        <v>115494561</v>
      </c>
      <c r="G166" s="36">
        <v>101065498</v>
      </c>
      <c r="H166" s="39">
        <v>101065498</v>
      </c>
      <c r="I166" s="40">
        <v>115155298</v>
      </c>
      <c r="J166" s="36">
        <v>154572098</v>
      </c>
      <c r="K166" s="37">
        <v>172043898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658926</v>
      </c>
      <c r="D168" s="1">
        <v>566613</v>
      </c>
      <c r="E168" s="2">
        <v>491934</v>
      </c>
      <c r="F168" s="3">
        <v>2943215</v>
      </c>
      <c r="G168" s="1">
        <v>1807336</v>
      </c>
      <c r="H168" s="4">
        <v>1807336</v>
      </c>
      <c r="I168" s="5">
        <v>2642736</v>
      </c>
      <c r="J168" s="1">
        <v>2478136</v>
      </c>
      <c r="K168" s="2">
        <v>2313536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658926</v>
      </c>
      <c r="D170" s="36">
        <v>566613</v>
      </c>
      <c r="E170" s="37">
        <v>491934</v>
      </c>
      <c r="F170" s="38">
        <v>2943215</v>
      </c>
      <c r="G170" s="36">
        <v>1807336</v>
      </c>
      <c r="H170" s="39">
        <v>1807336</v>
      </c>
      <c r="I170" s="40">
        <v>2642736</v>
      </c>
      <c r="J170" s="36">
        <v>2478136</v>
      </c>
      <c r="K170" s="37">
        <v>2313536</v>
      </c>
    </row>
    <row r="171" spans="1:11" ht="13.15" customHeight="1" x14ac:dyDescent="0.25">
      <c r="A171" s="46" t="s">
        <v>43</v>
      </c>
      <c r="B171" s="28" t="s">
        <v>20</v>
      </c>
      <c r="C171" s="1">
        <v>7772628</v>
      </c>
      <c r="D171" s="1">
        <v>6838838</v>
      </c>
      <c r="E171" s="2">
        <v>6534153</v>
      </c>
      <c r="F171" s="3">
        <v>10204381</v>
      </c>
      <c r="G171" s="1">
        <v>12495593</v>
      </c>
      <c r="H171" s="4">
        <v>12495593</v>
      </c>
      <c r="I171" s="5">
        <v>16367788</v>
      </c>
      <c r="J171" s="1">
        <v>21445783</v>
      </c>
      <c r="K171" s="2">
        <v>29823778</v>
      </c>
    </row>
    <row r="172" spans="1:11" ht="13.15" customHeight="1" x14ac:dyDescent="0.25">
      <c r="A172" s="46" t="s">
        <v>44</v>
      </c>
      <c r="B172" s="28" t="s">
        <v>20</v>
      </c>
      <c r="C172" s="36">
        <v>8135274</v>
      </c>
      <c r="D172" s="36">
        <v>7327469</v>
      </c>
      <c r="E172" s="37">
        <v>7980682</v>
      </c>
      <c r="F172" s="38">
        <v>5770476</v>
      </c>
      <c r="G172" s="36">
        <v>8312409</v>
      </c>
      <c r="H172" s="39">
        <v>8312409</v>
      </c>
      <c r="I172" s="40">
        <v>9599796</v>
      </c>
      <c r="J172" s="36">
        <v>10058883</v>
      </c>
      <c r="K172" s="37">
        <v>9332970</v>
      </c>
    </row>
    <row r="173" spans="1:11" ht="13.15" customHeight="1" x14ac:dyDescent="0.25">
      <c r="A173" s="46" t="s">
        <v>45</v>
      </c>
      <c r="B173" s="28" t="s">
        <v>20</v>
      </c>
      <c r="C173" s="36">
        <v>11890512</v>
      </c>
      <c r="D173" s="36">
        <v>11009491</v>
      </c>
      <c r="E173" s="37">
        <v>10265242</v>
      </c>
      <c r="F173" s="38">
        <v>13104001</v>
      </c>
      <c r="G173" s="36">
        <v>14200052</v>
      </c>
      <c r="H173" s="39">
        <v>14200052</v>
      </c>
      <c r="I173" s="40">
        <v>15321192</v>
      </c>
      <c r="J173" s="36">
        <v>18174042</v>
      </c>
      <c r="K173" s="37">
        <v>22504392</v>
      </c>
    </row>
    <row r="174" spans="1:11" ht="13.15" customHeight="1" x14ac:dyDescent="0.25">
      <c r="A174" s="46" t="s">
        <v>46</v>
      </c>
      <c r="B174" s="48" t="s">
        <v>20</v>
      </c>
      <c r="C174" s="36">
        <v>26879636</v>
      </c>
      <c r="D174" s="36">
        <v>23319941</v>
      </c>
      <c r="E174" s="37">
        <v>31281106</v>
      </c>
      <c r="F174" s="38">
        <v>53997880</v>
      </c>
      <c r="G174" s="36">
        <v>50538606</v>
      </c>
      <c r="H174" s="39">
        <v>50538606</v>
      </c>
      <c r="I174" s="40">
        <v>55877006</v>
      </c>
      <c r="J174" s="36">
        <v>65528506</v>
      </c>
      <c r="K174" s="37">
        <v>67490006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155379851</v>
      </c>
      <c r="D180" s="62">
        <f t="shared" ref="D180:K180" si="31">D156+D159+D160+D163+D166+D167+SUM(D170:D176)+D179</f>
        <v>149034182</v>
      </c>
      <c r="E180" s="63">
        <f t="shared" si="31"/>
        <v>158838943</v>
      </c>
      <c r="F180" s="64">
        <f t="shared" si="31"/>
        <v>259608789</v>
      </c>
      <c r="G180" s="62">
        <f t="shared" si="31"/>
        <v>219467055</v>
      </c>
      <c r="H180" s="65">
        <f t="shared" si="31"/>
        <v>219467055</v>
      </c>
      <c r="I180" s="66">
        <f t="shared" si="31"/>
        <v>336822845</v>
      </c>
      <c r="J180" s="62">
        <f t="shared" si="31"/>
        <v>393927945</v>
      </c>
      <c r="K180" s="63">
        <f t="shared" si="31"/>
        <v>424990545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9238323</v>
      </c>
      <c r="D183" s="36">
        <v>9787963</v>
      </c>
      <c r="E183" s="37">
        <v>9267124</v>
      </c>
      <c r="F183" s="38">
        <v>9560700</v>
      </c>
      <c r="G183" s="36">
        <v>9580700</v>
      </c>
      <c r="H183" s="39">
        <v>9580700</v>
      </c>
      <c r="I183" s="40">
        <v>9812210</v>
      </c>
      <c r="J183" s="36">
        <v>9564400</v>
      </c>
      <c r="K183" s="37">
        <v>9564400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6459217</v>
      </c>
      <c r="D184" s="29">
        <f t="shared" ref="D184:K184" si="32">D194+D197+D198+D201+D204+D205+SUM(D208:D214)+D217</f>
        <v>6055743</v>
      </c>
      <c r="E184" s="30">
        <f t="shared" si="32"/>
        <v>9798989</v>
      </c>
      <c r="F184" s="31">
        <f t="shared" si="32"/>
        <v>10622432</v>
      </c>
      <c r="G184" s="29">
        <f t="shared" si="32"/>
        <v>16046368</v>
      </c>
      <c r="H184" s="32">
        <f t="shared" si="32"/>
        <v>16046368</v>
      </c>
      <c r="I184" s="33">
        <f t="shared" si="32"/>
        <v>12610129</v>
      </c>
      <c r="J184" s="29">
        <f t="shared" si="32"/>
        <v>13183515</v>
      </c>
      <c r="K184" s="30">
        <f t="shared" si="32"/>
        <v>17014308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1444183</v>
      </c>
      <c r="D195" s="36">
        <v>791915</v>
      </c>
      <c r="E195" s="37">
        <v>2746844</v>
      </c>
      <c r="F195" s="38">
        <v>1800000</v>
      </c>
      <c r="G195" s="36">
        <v>3700000</v>
      </c>
      <c r="H195" s="39">
        <v>3700000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1444183</v>
      </c>
      <c r="D197" s="49">
        <f t="shared" si="34"/>
        <v>791915</v>
      </c>
      <c r="E197" s="50">
        <f t="shared" si="34"/>
        <v>2746844</v>
      </c>
      <c r="F197" s="51">
        <f t="shared" si="34"/>
        <v>1800000</v>
      </c>
      <c r="G197" s="49">
        <f t="shared" si="34"/>
        <v>3700000</v>
      </c>
      <c r="H197" s="52">
        <f t="shared" si="34"/>
        <v>3700000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3563448</v>
      </c>
      <c r="D202" s="36">
        <v>3838692</v>
      </c>
      <c r="E202" s="37">
        <v>4665930</v>
      </c>
      <c r="F202" s="38">
        <v>6698432</v>
      </c>
      <c r="G202" s="36">
        <v>10590368</v>
      </c>
      <c r="H202" s="39">
        <v>10590368</v>
      </c>
      <c r="I202" s="40">
        <v>11414143</v>
      </c>
      <c r="J202" s="36">
        <v>11897230</v>
      </c>
      <c r="K202" s="37">
        <v>15627717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3563448</v>
      </c>
      <c r="D204" s="49">
        <f t="shared" si="36"/>
        <v>3838692</v>
      </c>
      <c r="E204" s="50">
        <f t="shared" si="36"/>
        <v>4665930</v>
      </c>
      <c r="F204" s="51">
        <f t="shared" si="36"/>
        <v>6698432</v>
      </c>
      <c r="G204" s="49">
        <f t="shared" si="36"/>
        <v>10590368</v>
      </c>
      <c r="H204" s="52">
        <f t="shared" si="36"/>
        <v>10590368</v>
      </c>
      <c r="I204" s="53">
        <f t="shared" si="36"/>
        <v>11414143</v>
      </c>
      <c r="J204" s="49">
        <f t="shared" si="36"/>
        <v>11897230</v>
      </c>
      <c r="K204" s="50">
        <f t="shared" si="36"/>
        <v>15627717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39415</v>
      </c>
      <c r="D209" s="1">
        <v>29871</v>
      </c>
      <c r="E209" s="2">
        <v>38076</v>
      </c>
      <c r="F209" s="3">
        <v>25000</v>
      </c>
      <c r="G209" s="1">
        <v>25000</v>
      </c>
      <c r="H209" s="4">
        <v>25000</v>
      </c>
      <c r="I209" s="5">
        <v>25000</v>
      </c>
      <c r="J209" s="1">
        <v>25000</v>
      </c>
      <c r="K209" s="2">
        <v>25000</v>
      </c>
    </row>
    <row r="210" spans="1:11" ht="13.15" customHeight="1" x14ac:dyDescent="0.25">
      <c r="A210" s="46" t="s">
        <v>44</v>
      </c>
      <c r="B210" s="28" t="s">
        <v>20</v>
      </c>
      <c r="C210" s="36">
        <v>559787</v>
      </c>
      <c r="D210" s="36">
        <v>687795</v>
      </c>
      <c r="E210" s="37">
        <v>1635437</v>
      </c>
      <c r="F210" s="38">
        <v>900000</v>
      </c>
      <c r="G210" s="36">
        <v>775000</v>
      </c>
      <c r="H210" s="39">
        <v>775000</v>
      </c>
      <c r="I210" s="40">
        <v>750000</v>
      </c>
      <c r="J210" s="36">
        <v>820000</v>
      </c>
      <c r="K210" s="37">
        <v>900000</v>
      </c>
    </row>
    <row r="211" spans="1:11" ht="13.15" customHeight="1" x14ac:dyDescent="0.25">
      <c r="A211" s="46" t="s">
        <v>45</v>
      </c>
      <c r="B211" s="28" t="s">
        <v>20</v>
      </c>
      <c r="C211" s="36">
        <v>72843</v>
      </c>
      <c r="D211" s="36">
        <v>126029</v>
      </c>
      <c r="E211" s="37">
        <v>102749</v>
      </c>
      <c r="F211" s="38">
        <v>150000</v>
      </c>
      <c r="G211" s="36">
        <v>200000</v>
      </c>
      <c r="H211" s="39">
        <v>200000</v>
      </c>
      <c r="I211" s="40">
        <v>14986</v>
      </c>
      <c r="J211" s="36">
        <v>15285</v>
      </c>
      <c r="K211" s="37">
        <v>15591</v>
      </c>
    </row>
    <row r="212" spans="1:11" ht="13.15" customHeight="1" x14ac:dyDescent="0.25">
      <c r="A212" s="46" t="s">
        <v>46</v>
      </c>
      <c r="B212" s="48" t="s">
        <v>20</v>
      </c>
      <c r="C212" s="36">
        <v>779541</v>
      </c>
      <c r="D212" s="36">
        <v>581441</v>
      </c>
      <c r="E212" s="37">
        <v>609953</v>
      </c>
      <c r="F212" s="38">
        <v>1049000</v>
      </c>
      <c r="G212" s="36">
        <v>756000</v>
      </c>
      <c r="H212" s="39">
        <v>756000</v>
      </c>
      <c r="I212" s="40">
        <v>406000</v>
      </c>
      <c r="J212" s="36">
        <v>426000</v>
      </c>
      <c r="K212" s="37">
        <v>446000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15697540</v>
      </c>
      <c r="D219" s="62">
        <f t="shared" si="39"/>
        <v>15843706</v>
      </c>
      <c r="E219" s="63">
        <f t="shared" si="39"/>
        <v>19066113</v>
      </c>
      <c r="F219" s="64">
        <f t="shared" si="39"/>
        <v>20183132</v>
      </c>
      <c r="G219" s="62">
        <f t="shared" si="39"/>
        <v>25627068</v>
      </c>
      <c r="H219" s="65">
        <f t="shared" si="39"/>
        <v>25627068</v>
      </c>
      <c r="I219" s="66">
        <f t="shared" si="39"/>
        <v>22422339</v>
      </c>
      <c r="J219" s="62">
        <f t="shared" si="39"/>
        <v>22747915</v>
      </c>
      <c r="K219" s="63">
        <f t="shared" si="39"/>
        <v>26578708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0.26180134628748136</v>
      </c>
      <c r="D221" s="6">
        <f t="shared" si="40"/>
        <v>0.11013301197867366</v>
      </c>
      <c r="E221" s="7">
        <f t="shared" si="40"/>
        <v>0.21777556242110363</v>
      </c>
      <c r="F221" s="8">
        <f t="shared" si="40"/>
        <v>0.12274666048698159</v>
      </c>
      <c r="G221" s="6">
        <f t="shared" si="40"/>
        <v>0.12998225201489461</v>
      </c>
      <c r="H221" s="9">
        <f t="shared" si="40"/>
        <v>0.12998225201489461</v>
      </c>
      <c r="I221" s="10">
        <f t="shared" si="40"/>
        <v>2.3400089637440145E-2</v>
      </c>
      <c r="J221" s="6">
        <f t="shared" si="40"/>
        <v>6.148724139741004E-2</v>
      </c>
      <c r="K221" s="7">
        <f t="shared" si="40"/>
        <v>1.4764506127270044E-3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0.15875922502384904</v>
      </c>
      <c r="D222" s="6">
        <f t="shared" si="41"/>
        <v>3.5256671893835315E-2</v>
      </c>
      <c r="E222" s="7">
        <f t="shared" si="41"/>
        <v>0.48729336091758352</v>
      </c>
      <c r="F222" s="8">
        <f t="shared" si="41"/>
        <v>1.3823255619358414</v>
      </c>
      <c r="G222" s="6">
        <f t="shared" si="41"/>
        <v>0.9526786142974939</v>
      </c>
      <c r="H222" s="9">
        <f t="shared" si="41"/>
        <v>0.9526786142974939</v>
      </c>
      <c r="I222" s="10">
        <f t="shared" si="41"/>
        <v>0.3032955878441248</v>
      </c>
      <c r="J222" s="6">
        <f t="shared" si="41"/>
        <v>0.42867299569235917</v>
      </c>
      <c r="K222" s="7">
        <f t="shared" si="41"/>
        <v>6.2732633515955004E-3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4.1747533502659709E-2</v>
      </c>
      <c r="D223" s="6">
        <f t="shared" si="42"/>
        <v>4.0788321926386498E-2</v>
      </c>
      <c r="E223" s="7">
        <f t="shared" si="42"/>
        <v>6.1883006580818967E-2</v>
      </c>
      <c r="F223" s="8">
        <f t="shared" si="42"/>
        <v>4.1386274888583229E-2</v>
      </c>
      <c r="G223" s="6">
        <f t="shared" si="42"/>
        <v>7.3722267370932335E-2</v>
      </c>
      <c r="H223" s="9">
        <f t="shared" si="42"/>
        <v>7.3722267370932335E-2</v>
      </c>
      <c r="I223" s="10">
        <f t="shared" si="42"/>
        <v>3.7734528957257596E-2</v>
      </c>
      <c r="J223" s="6">
        <f t="shared" si="42"/>
        <v>3.3678685483788294E-2</v>
      </c>
      <c r="K223" s="7">
        <f t="shared" si="42"/>
        <v>4.0253686947046605E-2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5.1226981741480666E-2</v>
      </c>
      <c r="D224" s="6">
        <f t="shared" si="43"/>
        <v>4.3112674660955752E-2</v>
      </c>
      <c r="E224" s="7">
        <f t="shared" si="43"/>
        <v>9.0401436000600424E-2</v>
      </c>
      <c r="F224" s="8">
        <f t="shared" si="43"/>
        <v>9.2877403184581347E-2</v>
      </c>
      <c r="G224" s="6">
        <f t="shared" si="43"/>
        <v>0.11565620003396218</v>
      </c>
      <c r="H224" s="9">
        <f t="shared" si="43"/>
        <v>0.11565620003396218</v>
      </c>
      <c r="I224" s="10">
        <f t="shared" si="43"/>
        <v>4.6639906386528832E-2</v>
      </c>
      <c r="J224" s="6">
        <f t="shared" si="43"/>
        <v>4.4152569761504216E-2</v>
      </c>
      <c r="K224" s="7">
        <f t="shared" si="43"/>
        <v>4.039563930954191E-2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549834</v>
      </c>
      <c r="D5" s="29">
        <f t="shared" ref="D5:K5" si="0">D15+D18+D19+D22+D25+D26+SUM(D29:D35)+D38</f>
        <v>12289870</v>
      </c>
      <c r="E5" s="30">
        <f t="shared" si="0"/>
        <v>-1893429</v>
      </c>
      <c r="F5" s="31">
        <f t="shared" si="0"/>
        <v>64435672</v>
      </c>
      <c r="G5" s="29">
        <f t="shared" si="0"/>
        <v>132417850</v>
      </c>
      <c r="H5" s="32">
        <f t="shared" si="0"/>
        <v>132417850</v>
      </c>
      <c r="I5" s="33">
        <f t="shared" si="0"/>
        <v>99946970</v>
      </c>
      <c r="J5" s="29">
        <f t="shared" si="0"/>
        <v>106781203</v>
      </c>
      <c r="K5" s="30">
        <f t="shared" si="0"/>
        <v>170806536</v>
      </c>
    </row>
    <row r="6" spans="1:11" ht="13.15" customHeight="1" x14ac:dyDescent="0.25">
      <c r="A6" s="35" t="s">
        <v>19</v>
      </c>
      <c r="B6" s="28" t="s">
        <v>20</v>
      </c>
      <c r="C6" s="36">
        <v>41648</v>
      </c>
      <c r="D6" s="36">
        <v>8505581</v>
      </c>
      <c r="E6" s="37">
        <v>-94485673</v>
      </c>
      <c r="F6" s="38">
        <v>20050000</v>
      </c>
      <c r="G6" s="36">
        <v>65446326</v>
      </c>
      <c r="H6" s="39">
        <v>65446326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-1</v>
      </c>
      <c r="E7" s="37">
        <v>3559490</v>
      </c>
      <c r="F7" s="38">
        <v>8250000</v>
      </c>
      <c r="G7" s="36">
        <v>12793500</v>
      </c>
      <c r="H7" s="39">
        <v>12793500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168918</v>
      </c>
      <c r="D8" s="36"/>
      <c r="E8" s="37">
        <v>9060631</v>
      </c>
      <c r="F8" s="38">
        <v>6415000</v>
      </c>
      <c r="G8" s="36">
        <v>6665000</v>
      </c>
      <c r="H8" s="39">
        <v>6665000</v>
      </c>
      <c r="I8" s="40">
        <v>12913000</v>
      </c>
      <c r="J8" s="36">
        <v>13800000</v>
      </c>
      <c r="K8" s="37">
        <v>52800000</v>
      </c>
    </row>
    <row r="9" spans="1:11" ht="13.15" customHeight="1" x14ac:dyDescent="0.25">
      <c r="A9" s="35" t="s">
        <v>23</v>
      </c>
      <c r="B9" s="28" t="s">
        <v>20</v>
      </c>
      <c r="C9" s="36">
        <v>391875</v>
      </c>
      <c r="D9" s="36"/>
      <c r="E9" s="37">
        <v>-2647325</v>
      </c>
      <c r="F9" s="38">
        <v>14345974</v>
      </c>
      <c r="G9" s="36">
        <v>19150189</v>
      </c>
      <c r="H9" s="39">
        <v>19150189</v>
      </c>
      <c r="I9" s="40">
        <v>8000000</v>
      </c>
      <c r="J9" s="36">
        <v>23180203</v>
      </c>
      <c r="K9" s="37">
        <v>40206536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-39941</v>
      </c>
      <c r="E10" s="37">
        <v>56156987</v>
      </c>
      <c r="F10" s="38">
        <v>5460000</v>
      </c>
      <c r="G10" s="36">
        <v>18191161</v>
      </c>
      <c r="H10" s="39">
        <v>18191161</v>
      </c>
      <c r="I10" s="40">
        <v>64783000</v>
      </c>
      <c r="J10" s="36">
        <v>69801000</v>
      </c>
      <c r="K10" s="37">
        <v>77800000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3824232</v>
      </c>
      <c r="E11" s="37">
        <v>22721610</v>
      </c>
      <c r="F11" s="38">
        <v>2095000</v>
      </c>
      <c r="G11" s="36">
        <v>2225000</v>
      </c>
      <c r="H11" s="39">
        <v>2225000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602441</v>
      </c>
      <c r="D15" s="29">
        <f t="shared" ref="D15:K15" si="1">SUM(D6:D14)</f>
        <v>12289871</v>
      </c>
      <c r="E15" s="30">
        <f t="shared" si="1"/>
        <v>-5634280</v>
      </c>
      <c r="F15" s="31">
        <f t="shared" si="1"/>
        <v>56615974</v>
      </c>
      <c r="G15" s="29">
        <f t="shared" si="1"/>
        <v>124471176</v>
      </c>
      <c r="H15" s="32">
        <f t="shared" si="1"/>
        <v>124471176</v>
      </c>
      <c r="I15" s="33">
        <f t="shared" si="1"/>
        <v>85696000</v>
      </c>
      <c r="J15" s="29">
        <f t="shared" si="1"/>
        <v>106781203</v>
      </c>
      <c r="K15" s="30">
        <f t="shared" si="1"/>
        <v>170806536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-2004640</v>
      </c>
      <c r="F16" s="38">
        <v>4828947</v>
      </c>
      <c r="G16" s="36">
        <v>4359184</v>
      </c>
      <c r="H16" s="39">
        <v>4359184</v>
      </c>
      <c r="I16" s="40">
        <v>900000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-52600</v>
      </c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-52600</v>
      </c>
      <c r="D18" s="49">
        <f t="shared" ref="D18:K18" si="2">SUM(D16:D17)</f>
        <v>0</v>
      </c>
      <c r="E18" s="50">
        <f t="shared" si="2"/>
        <v>-2004640</v>
      </c>
      <c r="F18" s="51">
        <f t="shared" si="2"/>
        <v>4828947</v>
      </c>
      <c r="G18" s="49">
        <f t="shared" si="2"/>
        <v>4359184</v>
      </c>
      <c r="H18" s="52">
        <f t="shared" si="2"/>
        <v>4359184</v>
      </c>
      <c r="I18" s="53">
        <f t="shared" si="2"/>
        <v>900000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1052554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1052554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1185735</v>
      </c>
      <c r="F30" s="3">
        <v>1660751</v>
      </c>
      <c r="G30" s="1">
        <v>1735751</v>
      </c>
      <c r="H30" s="4">
        <v>1735751</v>
      </c>
      <c r="I30" s="5">
        <v>1279500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-5</v>
      </c>
      <c r="D31" s="36">
        <v>-1</v>
      </c>
      <c r="E31" s="37">
        <v>1324721</v>
      </c>
      <c r="F31" s="38">
        <v>340000</v>
      </c>
      <c r="G31" s="36">
        <v>829536</v>
      </c>
      <c r="H31" s="39">
        <v>829536</v>
      </c>
      <c r="I31" s="40">
        <v>646320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-2</v>
      </c>
      <c r="D32" s="36"/>
      <c r="E32" s="37">
        <v>1618371</v>
      </c>
      <c r="F32" s="38">
        <v>990000</v>
      </c>
      <c r="G32" s="36">
        <v>1022203</v>
      </c>
      <c r="H32" s="39">
        <v>1022203</v>
      </c>
      <c r="I32" s="40">
        <v>1425150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564110</v>
      </c>
      <c r="F33" s="38"/>
      <c r="G33" s="36"/>
      <c r="H33" s="39"/>
      <c r="I33" s="40">
        <v>10000000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-508198</v>
      </c>
      <c r="D40" s="29">
        <f t="shared" ref="D40:K40" si="7">D50+D53+D54+D57+D60+D61+SUM(D64:D70)+D73</f>
        <v>-33439003</v>
      </c>
      <c r="E40" s="30">
        <f t="shared" si="7"/>
        <v>13206371</v>
      </c>
      <c r="F40" s="31">
        <f t="shared" si="7"/>
        <v>25857000</v>
      </c>
      <c r="G40" s="29">
        <f t="shared" si="7"/>
        <v>32270217</v>
      </c>
      <c r="H40" s="32">
        <f t="shared" si="7"/>
        <v>32270217</v>
      </c>
      <c r="I40" s="33">
        <f t="shared" si="7"/>
        <v>14553500</v>
      </c>
      <c r="J40" s="29">
        <f t="shared" si="7"/>
        <v>29500000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8655217</v>
      </c>
      <c r="H41" s="39">
        <v>8655217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>
        <v>-8813918</v>
      </c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-168919</v>
      </c>
      <c r="D43" s="36">
        <v>1</v>
      </c>
      <c r="E43" s="37">
        <v>1074953</v>
      </c>
      <c r="F43" s="38">
        <v>12900000</v>
      </c>
      <c r="G43" s="36">
        <v>12875000</v>
      </c>
      <c r="H43" s="39">
        <v>12875000</v>
      </c>
      <c r="I43" s="40">
        <v>2300000</v>
      </c>
      <c r="J43" s="36">
        <v>2500000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-391877</v>
      </c>
      <c r="D44" s="36"/>
      <c r="E44" s="37">
        <v>7456018</v>
      </c>
      <c r="F44" s="38">
        <v>2600000</v>
      </c>
      <c r="G44" s="36">
        <v>5150000</v>
      </c>
      <c r="H44" s="39">
        <v>5150000</v>
      </c>
      <c r="I44" s="40">
        <v>5000000</v>
      </c>
      <c r="J44" s="36">
        <v>5000000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-20800854</v>
      </c>
      <c r="E45" s="37">
        <v>433764</v>
      </c>
      <c r="F45" s="38">
        <v>3000000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-3824232</v>
      </c>
      <c r="E46" s="37">
        <v>372533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-560796</v>
      </c>
      <c r="D50" s="29">
        <f t="shared" ref="D50:K50" si="8">SUM(D41:D49)</f>
        <v>-33439003</v>
      </c>
      <c r="E50" s="30">
        <f t="shared" si="8"/>
        <v>9337268</v>
      </c>
      <c r="F50" s="31">
        <f t="shared" si="8"/>
        <v>18500000</v>
      </c>
      <c r="G50" s="29">
        <f t="shared" si="8"/>
        <v>26680217</v>
      </c>
      <c r="H50" s="32">
        <f t="shared" si="8"/>
        <v>26680217</v>
      </c>
      <c r="I50" s="33">
        <f t="shared" si="8"/>
        <v>7300000</v>
      </c>
      <c r="J50" s="29">
        <f t="shared" si="8"/>
        <v>7500000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52600</v>
      </c>
      <c r="D51" s="36"/>
      <c r="E51" s="37">
        <v>1563238</v>
      </c>
      <c r="F51" s="38">
        <v>7200000</v>
      </c>
      <c r="G51" s="36">
        <v>5450000</v>
      </c>
      <c r="H51" s="39">
        <v>5450000</v>
      </c>
      <c r="I51" s="40">
        <v>7200000</v>
      </c>
      <c r="J51" s="36">
        <v>22000000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52600</v>
      </c>
      <c r="D53" s="49">
        <f t="shared" si="9"/>
        <v>0</v>
      </c>
      <c r="E53" s="50">
        <f t="shared" si="9"/>
        <v>1563238</v>
      </c>
      <c r="F53" s="51">
        <f t="shared" si="9"/>
        <v>7200000</v>
      </c>
      <c r="G53" s="49">
        <f t="shared" si="9"/>
        <v>5450000</v>
      </c>
      <c r="H53" s="52">
        <f t="shared" si="9"/>
        <v>5450000</v>
      </c>
      <c r="I53" s="53">
        <f t="shared" si="9"/>
        <v>7200000</v>
      </c>
      <c r="J53" s="49">
        <f t="shared" si="9"/>
        <v>22000000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>
        <v>25000</v>
      </c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-1</v>
      </c>
      <c r="D66" s="36"/>
      <c r="E66" s="37"/>
      <c r="F66" s="38"/>
      <c r="G66" s="36"/>
      <c r="H66" s="39"/>
      <c r="I66" s="40">
        <v>11000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-1</v>
      </c>
      <c r="D67" s="36"/>
      <c r="E67" s="37">
        <v>55865</v>
      </c>
      <c r="F67" s="38">
        <v>157000</v>
      </c>
      <c r="G67" s="36">
        <v>140000</v>
      </c>
      <c r="H67" s="39">
        <v>140000</v>
      </c>
      <c r="I67" s="40">
        <v>17500</v>
      </c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2250000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-41657</v>
      </c>
      <c r="D75" s="29">
        <f t="shared" ref="D75:K75" si="14">D85+D88+D89+D92+D95+D96+SUM(D99:D105)+D108</f>
        <v>21149132</v>
      </c>
      <c r="E75" s="30">
        <f t="shared" si="14"/>
        <v>68082092</v>
      </c>
      <c r="F75" s="31">
        <f t="shared" si="14"/>
        <v>57059804</v>
      </c>
      <c r="G75" s="29">
        <f t="shared" si="14"/>
        <v>52166890</v>
      </c>
      <c r="H75" s="32">
        <f t="shared" si="14"/>
        <v>52166890</v>
      </c>
      <c r="I75" s="33">
        <f t="shared" si="14"/>
        <v>104674348</v>
      </c>
      <c r="J75" s="29">
        <f t="shared" si="14"/>
        <v>128303571</v>
      </c>
      <c r="K75" s="30">
        <f t="shared" si="14"/>
        <v>141611913</v>
      </c>
    </row>
    <row r="76" spans="1:11" ht="13.15" customHeight="1" x14ac:dyDescent="0.25">
      <c r="A76" s="35" t="s">
        <v>19</v>
      </c>
      <c r="B76" s="28" t="s">
        <v>20</v>
      </c>
      <c r="C76" s="36">
        <v>-41657</v>
      </c>
      <c r="D76" s="36">
        <v>2370037</v>
      </c>
      <c r="E76" s="37">
        <v>6827818</v>
      </c>
      <c r="F76" s="38">
        <v>1510378</v>
      </c>
      <c r="G76" s="36">
        <v>1510378</v>
      </c>
      <c r="H76" s="39">
        <v>1510378</v>
      </c>
      <c r="I76" s="40">
        <v>15150000</v>
      </c>
      <c r="J76" s="36">
        <v>20084214</v>
      </c>
      <c r="K76" s="37">
        <v>9450000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>
        <v>-3067553</v>
      </c>
      <c r="E77" s="37"/>
      <c r="F77" s="38"/>
      <c r="G77" s="36"/>
      <c r="H77" s="39"/>
      <c r="I77" s="40">
        <v>2000000</v>
      </c>
      <c r="J77" s="36"/>
      <c r="K77" s="37">
        <v>800000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1784524</v>
      </c>
      <c r="F78" s="38">
        <v>1800000</v>
      </c>
      <c r="G78" s="36">
        <v>1800000</v>
      </c>
      <c r="H78" s="39">
        <v>1800000</v>
      </c>
      <c r="I78" s="40">
        <v>5400000</v>
      </c>
      <c r="J78" s="36">
        <v>5550000</v>
      </c>
      <c r="K78" s="37">
        <v>7400000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21415900</v>
      </c>
      <c r="F79" s="38">
        <v>24975073</v>
      </c>
      <c r="G79" s="36">
        <v>19310150</v>
      </c>
      <c r="H79" s="39">
        <v>19310150</v>
      </c>
      <c r="I79" s="40">
        <v>25755468</v>
      </c>
      <c r="J79" s="36">
        <v>46432296</v>
      </c>
      <c r="K79" s="37">
        <v>40005616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21846648</v>
      </c>
      <c r="E80" s="37">
        <v>30641025</v>
      </c>
      <c r="F80" s="38">
        <v>18575002</v>
      </c>
      <c r="G80" s="36">
        <v>20713901</v>
      </c>
      <c r="H80" s="39">
        <v>20713901</v>
      </c>
      <c r="I80" s="40">
        <v>45656661</v>
      </c>
      <c r="J80" s="36">
        <v>42997513</v>
      </c>
      <c r="K80" s="37">
        <v>67112872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2616623</v>
      </c>
      <c r="G81" s="36">
        <v>2048623</v>
      </c>
      <c r="H81" s="39">
        <v>2048623</v>
      </c>
      <c r="I81" s="40">
        <v>4500000</v>
      </c>
      <c r="J81" s="36">
        <v>7500000</v>
      </c>
      <c r="K81" s="37">
        <v>3500000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-41657</v>
      </c>
      <c r="D85" s="29">
        <f t="shared" ref="D85:K85" si="15">SUM(D76:D84)</f>
        <v>21149132</v>
      </c>
      <c r="E85" s="30">
        <f t="shared" si="15"/>
        <v>60669267</v>
      </c>
      <c r="F85" s="31">
        <f t="shared" si="15"/>
        <v>49477076</v>
      </c>
      <c r="G85" s="29">
        <f t="shared" si="15"/>
        <v>45383052</v>
      </c>
      <c r="H85" s="32">
        <f t="shared" si="15"/>
        <v>45383052</v>
      </c>
      <c r="I85" s="33">
        <f t="shared" si="15"/>
        <v>98462129</v>
      </c>
      <c r="J85" s="29">
        <f t="shared" si="15"/>
        <v>122564023</v>
      </c>
      <c r="K85" s="30">
        <f t="shared" si="15"/>
        <v>128268488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2742299</v>
      </c>
      <c r="J86" s="36">
        <v>2000000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441403</v>
      </c>
      <c r="F87" s="43">
        <v>7082728</v>
      </c>
      <c r="G87" s="41">
        <v>6283838</v>
      </c>
      <c r="H87" s="44">
        <v>6283838</v>
      </c>
      <c r="I87" s="45">
        <v>3419920</v>
      </c>
      <c r="J87" s="41">
        <v>3739548</v>
      </c>
      <c r="K87" s="42">
        <v>13343425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441403</v>
      </c>
      <c r="F88" s="51">
        <f t="shared" si="16"/>
        <v>7082728</v>
      </c>
      <c r="G88" s="49">
        <f t="shared" si="16"/>
        <v>6283838</v>
      </c>
      <c r="H88" s="52">
        <f t="shared" si="16"/>
        <v>6283838</v>
      </c>
      <c r="I88" s="53">
        <f t="shared" si="16"/>
        <v>6162219</v>
      </c>
      <c r="J88" s="49">
        <f t="shared" si="16"/>
        <v>5739548</v>
      </c>
      <c r="K88" s="50">
        <f t="shared" si="16"/>
        <v>13343425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350000</v>
      </c>
      <c r="G93" s="36">
        <v>350000</v>
      </c>
      <c r="H93" s="39">
        <v>350000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350000</v>
      </c>
      <c r="G95" s="49">
        <f t="shared" si="18"/>
        <v>350000</v>
      </c>
      <c r="H95" s="52">
        <f t="shared" si="18"/>
        <v>350000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>
        <v>50000</v>
      </c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422164</v>
      </c>
      <c r="F101" s="38">
        <v>150000</v>
      </c>
      <c r="G101" s="36">
        <v>150000</v>
      </c>
      <c r="H101" s="39">
        <v>150000</v>
      </c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>
        <v>6549258</v>
      </c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-21</v>
      </c>
      <c r="D110" s="29">
        <f t="shared" ref="D110:K110" si="21">D120+D123+D124+D127+D130+D131+SUM(D134:D140)+D143</f>
        <v>-1</v>
      </c>
      <c r="E110" s="30">
        <f t="shared" si="21"/>
        <v>79395034</v>
      </c>
      <c r="F110" s="31">
        <f t="shared" si="21"/>
        <v>147352476</v>
      </c>
      <c r="G110" s="29">
        <f t="shared" si="21"/>
        <v>216854957</v>
      </c>
      <c r="H110" s="32">
        <f t="shared" si="21"/>
        <v>216854957</v>
      </c>
      <c r="I110" s="33">
        <f t="shared" si="21"/>
        <v>219174818</v>
      </c>
      <c r="J110" s="29">
        <f t="shared" si="21"/>
        <v>264584774</v>
      </c>
      <c r="K110" s="30">
        <f t="shared" si="21"/>
        <v>312418449</v>
      </c>
    </row>
    <row r="111" spans="1:11" ht="13.15" customHeight="1" x14ac:dyDescent="0.25">
      <c r="A111" s="35" t="s">
        <v>19</v>
      </c>
      <c r="B111" s="28" t="s">
        <v>20</v>
      </c>
      <c r="C111" s="36">
        <v>-9</v>
      </c>
      <c r="D111" s="36">
        <v>10875618</v>
      </c>
      <c r="E111" s="37">
        <v>-87657855</v>
      </c>
      <c r="F111" s="38">
        <v>21560378</v>
      </c>
      <c r="G111" s="36">
        <v>75611921</v>
      </c>
      <c r="H111" s="39">
        <v>75611921</v>
      </c>
      <c r="I111" s="40">
        <v>15150000</v>
      </c>
      <c r="J111" s="36">
        <v>20084214</v>
      </c>
      <c r="K111" s="37">
        <v>9450000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-11881472</v>
      </c>
      <c r="E112" s="37">
        <v>3559490</v>
      </c>
      <c r="F112" s="38">
        <v>8250000</v>
      </c>
      <c r="G112" s="36">
        <v>12793500</v>
      </c>
      <c r="H112" s="39">
        <v>12793500</v>
      </c>
      <c r="I112" s="40">
        <v>2000000</v>
      </c>
      <c r="J112" s="36"/>
      <c r="K112" s="37">
        <v>800000</v>
      </c>
    </row>
    <row r="113" spans="1:11" ht="13.15" customHeight="1" x14ac:dyDescent="0.25">
      <c r="A113" s="35" t="s">
        <v>22</v>
      </c>
      <c r="B113" s="28" t="s">
        <v>20</v>
      </c>
      <c r="C113" s="36">
        <v>-1</v>
      </c>
      <c r="D113" s="36">
        <v>1</v>
      </c>
      <c r="E113" s="37">
        <v>11920108</v>
      </c>
      <c r="F113" s="38">
        <v>21115000</v>
      </c>
      <c r="G113" s="36">
        <v>21340000</v>
      </c>
      <c r="H113" s="39">
        <v>21340000</v>
      </c>
      <c r="I113" s="40">
        <v>20613000</v>
      </c>
      <c r="J113" s="36">
        <v>21850000</v>
      </c>
      <c r="K113" s="37">
        <v>60200000</v>
      </c>
    </row>
    <row r="114" spans="1:11" ht="13.15" customHeight="1" x14ac:dyDescent="0.25">
      <c r="A114" s="35" t="s">
        <v>23</v>
      </c>
      <c r="B114" s="28" t="s">
        <v>20</v>
      </c>
      <c r="C114" s="36">
        <v>-2</v>
      </c>
      <c r="D114" s="36"/>
      <c r="E114" s="37">
        <v>26224593</v>
      </c>
      <c r="F114" s="38">
        <v>41921047</v>
      </c>
      <c r="G114" s="36">
        <v>43610339</v>
      </c>
      <c r="H114" s="39">
        <v>43610339</v>
      </c>
      <c r="I114" s="40">
        <v>38755468</v>
      </c>
      <c r="J114" s="36">
        <v>74612499</v>
      </c>
      <c r="K114" s="37">
        <v>80212152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1005853</v>
      </c>
      <c r="E115" s="37">
        <v>87231776</v>
      </c>
      <c r="F115" s="38">
        <v>27035002</v>
      </c>
      <c r="G115" s="36">
        <v>38905062</v>
      </c>
      <c r="H115" s="39">
        <v>38905062</v>
      </c>
      <c r="I115" s="40">
        <v>110439661</v>
      </c>
      <c r="J115" s="36">
        <v>112798513</v>
      </c>
      <c r="K115" s="37">
        <v>144912872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23094143</v>
      </c>
      <c r="F116" s="38">
        <v>4711623</v>
      </c>
      <c r="G116" s="36">
        <v>4273623</v>
      </c>
      <c r="H116" s="39">
        <v>4273623</v>
      </c>
      <c r="I116" s="40">
        <v>4500000</v>
      </c>
      <c r="J116" s="36">
        <v>7500000</v>
      </c>
      <c r="K116" s="37">
        <v>3500000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-12</v>
      </c>
      <c r="D120" s="29">
        <f t="shared" ref="D120:K120" si="22">SUM(D111:D119)</f>
        <v>0</v>
      </c>
      <c r="E120" s="30">
        <f t="shared" si="22"/>
        <v>64372255</v>
      </c>
      <c r="F120" s="31">
        <f t="shared" si="22"/>
        <v>124593050</v>
      </c>
      <c r="G120" s="29">
        <f t="shared" si="22"/>
        <v>196534445</v>
      </c>
      <c r="H120" s="32">
        <f t="shared" si="22"/>
        <v>196534445</v>
      </c>
      <c r="I120" s="33">
        <f t="shared" si="22"/>
        <v>191458129</v>
      </c>
      <c r="J120" s="29">
        <f t="shared" si="22"/>
        <v>236845226</v>
      </c>
      <c r="K120" s="30">
        <f t="shared" si="22"/>
        <v>299075024</v>
      </c>
    </row>
    <row r="121" spans="1:11" ht="13.15" customHeight="1" x14ac:dyDescent="0.25">
      <c r="A121" s="47" t="s">
        <v>31</v>
      </c>
      <c r="B121" s="48" t="s">
        <v>20</v>
      </c>
      <c r="C121" s="36">
        <v>52600</v>
      </c>
      <c r="D121" s="36"/>
      <c r="E121" s="37">
        <v>-441402</v>
      </c>
      <c r="F121" s="38">
        <v>12028947</v>
      </c>
      <c r="G121" s="36">
        <v>9809184</v>
      </c>
      <c r="H121" s="39">
        <v>9809184</v>
      </c>
      <c r="I121" s="40">
        <v>10842299</v>
      </c>
      <c r="J121" s="36">
        <v>24000000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-52600</v>
      </c>
      <c r="D122" s="41"/>
      <c r="E122" s="42">
        <v>441403</v>
      </c>
      <c r="F122" s="43">
        <v>7082728</v>
      </c>
      <c r="G122" s="41">
        <v>6283838</v>
      </c>
      <c r="H122" s="44">
        <v>6283838</v>
      </c>
      <c r="I122" s="45">
        <v>3419920</v>
      </c>
      <c r="J122" s="41">
        <v>3739548</v>
      </c>
      <c r="K122" s="42">
        <v>13343425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1</v>
      </c>
      <c r="F123" s="51">
        <f t="shared" si="23"/>
        <v>19111675</v>
      </c>
      <c r="G123" s="49">
        <f t="shared" si="23"/>
        <v>16093022</v>
      </c>
      <c r="H123" s="52">
        <f t="shared" si="23"/>
        <v>16093022</v>
      </c>
      <c r="I123" s="53">
        <f t="shared" si="23"/>
        <v>14262219</v>
      </c>
      <c r="J123" s="49">
        <f t="shared" si="23"/>
        <v>27739548</v>
      </c>
      <c r="K123" s="50">
        <f t="shared" si="23"/>
        <v>13343425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1052554</v>
      </c>
      <c r="F128" s="38">
        <v>350000</v>
      </c>
      <c r="G128" s="36">
        <v>350000</v>
      </c>
      <c r="H128" s="39">
        <v>350000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1052554</v>
      </c>
      <c r="F130" s="51">
        <f t="shared" si="25"/>
        <v>350000</v>
      </c>
      <c r="G130" s="49">
        <f t="shared" si="25"/>
        <v>350000</v>
      </c>
      <c r="H130" s="52">
        <f t="shared" si="25"/>
        <v>350000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1185735</v>
      </c>
      <c r="F135" s="3">
        <v>1660751</v>
      </c>
      <c r="G135" s="1">
        <v>1735751</v>
      </c>
      <c r="H135" s="4">
        <v>1735751</v>
      </c>
      <c r="I135" s="5">
        <v>1354500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-6</v>
      </c>
      <c r="D136" s="36">
        <v>-1</v>
      </c>
      <c r="E136" s="37">
        <v>1746885</v>
      </c>
      <c r="F136" s="38">
        <v>490000</v>
      </c>
      <c r="G136" s="36">
        <v>979536</v>
      </c>
      <c r="H136" s="39">
        <v>979536</v>
      </c>
      <c r="I136" s="40">
        <v>657320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-3</v>
      </c>
      <c r="D137" s="36"/>
      <c r="E137" s="37">
        <v>1674236</v>
      </c>
      <c r="F137" s="38">
        <v>1147000</v>
      </c>
      <c r="G137" s="36">
        <v>1162203</v>
      </c>
      <c r="H137" s="39">
        <v>1162203</v>
      </c>
      <c r="I137" s="40">
        <v>1442650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9363368</v>
      </c>
      <c r="F138" s="38"/>
      <c r="G138" s="36"/>
      <c r="H138" s="39"/>
      <c r="I138" s="40">
        <v>10000000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-21</v>
      </c>
      <c r="D144" s="62">
        <f t="shared" si="28"/>
        <v>-1</v>
      </c>
      <c r="E144" s="63">
        <f t="shared" si="28"/>
        <v>79395034</v>
      </c>
      <c r="F144" s="64">
        <f t="shared" si="28"/>
        <v>147352476</v>
      </c>
      <c r="G144" s="62">
        <f t="shared" si="28"/>
        <v>216854957</v>
      </c>
      <c r="H144" s="65">
        <f t="shared" si="28"/>
        <v>216854957</v>
      </c>
      <c r="I144" s="66">
        <f t="shared" si="28"/>
        <v>219174818</v>
      </c>
      <c r="J144" s="62">
        <f t="shared" si="28"/>
        <v>264584774</v>
      </c>
      <c r="K144" s="63">
        <f t="shared" si="28"/>
        <v>312418449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840575542</v>
      </c>
      <c r="D146" s="29">
        <f t="shared" ref="D146:K146" si="29">D156+D159+D160+D163+D166+D167+SUM(D170:D176)+D179</f>
        <v>855551023</v>
      </c>
      <c r="E146" s="30">
        <f t="shared" si="29"/>
        <v>1048243900</v>
      </c>
      <c r="F146" s="31">
        <f t="shared" si="29"/>
        <v>985072809</v>
      </c>
      <c r="G146" s="29">
        <f t="shared" si="29"/>
        <v>1137874620</v>
      </c>
      <c r="H146" s="32">
        <f t="shared" si="29"/>
        <v>1137874620</v>
      </c>
      <c r="I146" s="33">
        <f t="shared" si="29"/>
        <v>1307454810</v>
      </c>
      <c r="J146" s="29">
        <f t="shared" si="29"/>
        <v>1507472308</v>
      </c>
      <c r="K146" s="30">
        <f t="shared" si="29"/>
        <v>1753572851</v>
      </c>
    </row>
    <row r="147" spans="1:11" ht="13.15" customHeight="1" x14ac:dyDescent="0.25">
      <c r="A147" s="35" t="s">
        <v>19</v>
      </c>
      <c r="B147" s="28" t="s">
        <v>20</v>
      </c>
      <c r="C147" s="36">
        <v>123971001</v>
      </c>
      <c r="D147" s="36">
        <v>127627112</v>
      </c>
      <c r="E147" s="37">
        <v>128757874</v>
      </c>
      <c r="F147" s="38">
        <v>148207671</v>
      </c>
      <c r="G147" s="36">
        <v>192183133</v>
      </c>
      <c r="H147" s="39">
        <v>192183133</v>
      </c>
      <c r="I147" s="40">
        <v>203092501</v>
      </c>
      <c r="J147" s="36">
        <v>218724051</v>
      </c>
      <c r="K147" s="37">
        <v>223498754</v>
      </c>
    </row>
    <row r="148" spans="1:11" ht="13.15" customHeight="1" x14ac:dyDescent="0.25">
      <c r="A148" s="35" t="s">
        <v>21</v>
      </c>
      <c r="B148" s="28" t="s">
        <v>20</v>
      </c>
      <c r="C148" s="36">
        <v>38650831</v>
      </c>
      <c r="D148" s="36">
        <v>39386220</v>
      </c>
      <c r="E148" s="37">
        <v>41899903</v>
      </c>
      <c r="F148" s="38">
        <v>50117763</v>
      </c>
      <c r="G148" s="36">
        <v>53950665</v>
      </c>
      <c r="H148" s="39">
        <v>53950665</v>
      </c>
      <c r="I148" s="40">
        <v>55457927</v>
      </c>
      <c r="J148" s="36">
        <v>54940552</v>
      </c>
      <c r="K148" s="37">
        <v>55197308</v>
      </c>
    </row>
    <row r="149" spans="1:11" ht="13.15" customHeight="1" x14ac:dyDescent="0.25">
      <c r="A149" s="35" t="s">
        <v>22</v>
      </c>
      <c r="B149" s="28" t="s">
        <v>20</v>
      </c>
      <c r="C149" s="36">
        <v>100894530</v>
      </c>
      <c r="D149" s="36">
        <v>103299727</v>
      </c>
      <c r="E149" s="37">
        <v>111698282</v>
      </c>
      <c r="F149" s="38">
        <v>113426565</v>
      </c>
      <c r="G149" s="36">
        <v>114614727</v>
      </c>
      <c r="H149" s="39">
        <v>114614727</v>
      </c>
      <c r="I149" s="40">
        <v>129540913</v>
      </c>
      <c r="J149" s="36">
        <v>139519758</v>
      </c>
      <c r="K149" s="37">
        <v>179655045</v>
      </c>
    </row>
    <row r="150" spans="1:11" ht="13.15" customHeight="1" x14ac:dyDescent="0.25">
      <c r="A150" s="35" t="s">
        <v>23</v>
      </c>
      <c r="B150" s="28" t="s">
        <v>20</v>
      </c>
      <c r="C150" s="36">
        <v>135407030</v>
      </c>
      <c r="D150" s="36">
        <v>142499833</v>
      </c>
      <c r="E150" s="37">
        <v>171604772</v>
      </c>
      <c r="F150" s="38">
        <v>181031409</v>
      </c>
      <c r="G150" s="36">
        <v>192321928</v>
      </c>
      <c r="H150" s="39">
        <v>192321928</v>
      </c>
      <c r="I150" s="40">
        <v>228956789</v>
      </c>
      <c r="J150" s="36">
        <v>301342650</v>
      </c>
      <c r="K150" s="37">
        <v>379216832</v>
      </c>
    </row>
    <row r="151" spans="1:11" ht="13.15" customHeight="1" x14ac:dyDescent="0.25">
      <c r="A151" s="35" t="s">
        <v>24</v>
      </c>
      <c r="B151" s="28" t="s">
        <v>20</v>
      </c>
      <c r="C151" s="36">
        <v>174569083</v>
      </c>
      <c r="D151" s="36">
        <v>174652569</v>
      </c>
      <c r="E151" s="37">
        <v>279788076</v>
      </c>
      <c r="F151" s="38">
        <v>215381381</v>
      </c>
      <c r="G151" s="36">
        <v>294733315</v>
      </c>
      <c r="H151" s="39">
        <v>294733315</v>
      </c>
      <c r="I151" s="40">
        <v>401971442</v>
      </c>
      <c r="J151" s="36">
        <v>511408344</v>
      </c>
      <c r="K151" s="37">
        <v>652791524</v>
      </c>
    </row>
    <row r="152" spans="1:11" ht="13.15" customHeight="1" x14ac:dyDescent="0.25">
      <c r="A152" s="35" t="s">
        <v>25</v>
      </c>
      <c r="B152" s="28" t="s">
        <v>20</v>
      </c>
      <c r="C152" s="36">
        <v>26300123</v>
      </c>
      <c r="D152" s="36">
        <v>25545660</v>
      </c>
      <c r="E152" s="37">
        <v>66276934</v>
      </c>
      <c r="F152" s="38">
        <v>26120456</v>
      </c>
      <c r="G152" s="36">
        <v>58620177</v>
      </c>
      <c r="H152" s="39">
        <v>58620177</v>
      </c>
      <c r="I152" s="40">
        <v>60531411</v>
      </c>
      <c r="J152" s="36">
        <v>71149460</v>
      </c>
      <c r="K152" s="37">
        <v>77244094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599792598</v>
      </c>
      <c r="D156" s="36">
        <f t="shared" ref="D156:K156" si="30">SUM(D147:D155)</f>
        <v>613011121</v>
      </c>
      <c r="E156" s="37">
        <f t="shared" si="30"/>
        <v>800025841</v>
      </c>
      <c r="F156" s="38">
        <f t="shared" si="30"/>
        <v>734285245</v>
      </c>
      <c r="G156" s="36">
        <f t="shared" si="30"/>
        <v>906423945</v>
      </c>
      <c r="H156" s="39">
        <f t="shared" si="30"/>
        <v>906423945</v>
      </c>
      <c r="I156" s="40">
        <f t="shared" si="30"/>
        <v>1079550983</v>
      </c>
      <c r="J156" s="36">
        <f t="shared" si="30"/>
        <v>1297084815</v>
      </c>
      <c r="K156" s="37">
        <f t="shared" si="30"/>
        <v>1567603557</v>
      </c>
    </row>
    <row r="157" spans="1:11" ht="0.95" customHeight="1" x14ac:dyDescent="0.25">
      <c r="A157" s="47"/>
      <c r="B157" s="48" t="s">
        <v>20</v>
      </c>
      <c r="C157" s="36">
        <v>288807</v>
      </c>
      <c r="D157" s="36">
        <v>266415</v>
      </c>
      <c r="E157" s="37">
        <v>278014</v>
      </c>
      <c r="F157" s="38">
        <v>4353107</v>
      </c>
      <c r="G157" s="36">
        <v>255571</v>
      </c>
      <c r="H157" s="39">
        <v>255571</v>
      </c>
      <c r="I157" s="40">
        <v>5380697</v>
      </c>
      <c r="J157" s="36">
        <v>11096681</v>
      </c>
      <c r="K157" s="37">
        <v>11071939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288807</v>
      </c>
      <c r="D159" s="36">
        <v>266415</v>
      </c>
      <c r="E159" s="37">
        <v>278014</v>
      </c>
      <c r="F159" s="38">
        <v>4353107</v>
      </c>
      <c r="G159" s="36">
        <v>255571</v>
      </c>
      <c r="H159" s="39">
        <v>255571</v>
      </c>
      <c r="I159" s="40">
        <v>5380697</v>
      </c>
      <c r="J159" s="36">
        <v>11096681</v>
      </c>
      <c r="K159" s="37">
        <v>11071939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71817802</v>
      </c>
      <c r="D161" s="1">
        <v>69973721</v>
      </c>
      <c r="E161" s="2">
        <v>68564655</v>
      </c>
      <c r="F161" s="3">
        <v>69973723</v>
      </c>
      <c r="G161" s="1">
        <v>68564655</v>
      </c>
      <c r="H161" s="4">
        <v>68564655</v>
      </c>
      <c r="I161" s="5">
        <v>68564655</v>
      </c>
      <c r="J161" s="1">
        <v>68564655</v>
      </c>
      <c r="K161" s="2">
        <v>68564655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71817802</v>
      </c>
      <c r="D163" s="36">
        <v>69973721</v>
      </c>
      <c r="E163" s="37">
        <v>68564655</v>
      </c>
      <c r="F163" s="38">
        <v>69973723</v>
      </c>
      <c r="G163" s="36">
        <v>68564655</v>
      </c>
      <c r="H163" s="39">
        <v>68564655</v>
      </c>
      <c r="I163" s="40">
        <v>68564655</v>
      </c>
      <c r="J163" s="36">
        <v>68564655</v>
      </c>
      <c r="K163" s="37">
        <v>68564655</v>
      </c>
    </row>
    <row r="164" spans="1:11" ht="0.95" customHeight="1" x14ac:dyDescent="0.25">
      <c r="A164" s="47"/>
      <c r="B164" s="48" t="s">
        <v>20</v>
      </c>
      <c r="C164" s="36">
        <v>116835537</v>
      </c>
      <c r="D164" s="36">
        <v>116934586</v>
      </c>
      <c r="E164" s="37">
        <v>117704970</v>
      </c>
      <c r="F164" s="38">
        <v>112191598</v>
      </c>
      <c r="G164" s="36">
        <v>115881595</v>
      </c>
      <c r="H164" s="39">
        <v>115881595</v>
      </c>
      <c r="I164" s="40">
        <v>115305224</v>
      </c>
      <c r="J164" s="36">
        <v>114700034</v>
      </c>
      <c r="K164" s="37">
        <v>114064584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116835537</v>
      </c>
      <c r="D166" s="36">
        <v>116934586</v>
      </c>
      <c r="E166" s="37">
        <v>117704970</v>
      </c>
      <c r="F166" s="38">
        <v>112191598</v>
      </c>
      <c r="G166" s="36">
        <v>115881595</v>
      </c>
      <c r="H166" s="39">
        <v>115881595</v>
      </c>
      <c r="I166" s="40">
        <v>115305224</v>
      </c>
      <c r="J166" s="36">
        <v>114700034</v>
      </c>
      <c r="K166" s="37">
        <v>114064584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778745</v>
      </c>
      <c r="D168" s="1">
        <v>332434</v>
      </c>
      <c r="E168" s="2">
        <v>273337</v>
      </c>
      <c r="F168" s="3">
        <v>214079</v>
      </c>
      <c r="G168" s="1">
        <v>212825</v>
      </c>
      <c r="H168" s="4">
        <v>212825</v>
      </c>
      <c r="I168" s="5">
        <v>-764038</v>
      </c>
      <c r="J168" s="1">
        <v>-1789745</v>
      </c>
      <c r="K168" s="2">
        <v>-2866737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778745</v>
      </c>
      <c r="D170" s="36">
        <v>332434</v>
      </c>
      <c r="E170" s="37">
        <v>273337</v>
      </c>
      <c r="F170" s="38">
        <v>214079</v>
      </c>
      <c r="G170" s="36">
        <v>212825</v>
      </c>
      <c r="H170" s="39">
        <v>212825</v>
      </c>
      <c r="I170" s="40">
        <v>-764038</v>
      </c>
      <c r="J170" s="36">
        <v>-1789745</v>
      </c>
      <c r="K170" s="37">
        <v>-2866737</v>
      </c>
    </row>
    <row r="171" spans="1:11" ht="13.15" customHeight="1" x14ac:dyDescent="0.25">
      <c r="A171" s="46" t="s">
        <v>43</v>
      </c>
      <c r="B171" s="28" t="s">
        <v>20</v>
      </c>
      <c r="C171" s="1">
        <v>5344629</v>
      </c>
      <c r="D171" s="1">
        <v>6011624</v>
      </c>
      <c r="E171" s="2">
        <v>5643245</v>
      </c>
      <c r="F171" s="3">
        <v>6273268</v>
      </c>
      <c r="G171" s="1">
        <v>6547006</v>
      </c>
      <c r="H171" s="4">
        <v>6547006</v>
      </c>
      <c r="I171" s="5">
        <v>7069349</v>
      </c>
      <c r="J171" s="1">
        <v>6195584</v>
      </c>
      <c r="K171" s="2">
        <v>5278131</v>
      </c>
    </row>
    <row r="172" spans="1:11" ht="13.15" customHeight="1" x14ac:dyDescent="0.25">
      <c r="A172" s="46" t="s">
        <v>44</v>
      </c>
      <c r="B172" s="28" t="s">
        <v>20</v>
      </c>
      <c r="C172" s="36">
        <v>4482308</v>
      </c>
      <c r="D172" s="36">
        <v>5091041</v>
      </c>
      <c r="E172" s="37">
        <v>5375567</v>
      </c>
      <c r="F172" s="38">
        <v>-7375902</v>
      </c>
      <c r="G172" s="36">
        <v>-8415244</v>
      </c>
      <c r="H172" s="39">
        <v>-8415244</v>
      </c>
      <c r="I172" s="40">
        <v>-23708562</v>
      </c>
      <c r="J172" s="36">
        <v>-40456282</v>
      </c>
      <c r="K172" s="37">
        <v>-58040911</v>
      </c>
    </row>
    <row r="173" spans="1:11" ht="13.15" customHeight="1" x14ac:dyDescent="0.25">
      <c r="A173" s="46" t="s">
        <v>45</v>
      </c>
      <c r="B173" s="28" t="s">
        <v>20</v>
      </c>
      <c r="C173" s="36">
        <v>6680171</v>
      </c>
      <c r="D173" s="36">
        <v>6000630</v>
      </c>
      <c r="E173" s="37">
        <v>6489500</v>
      </c>
      <c r="F173" s="38">
        <v>24737776</v>
      </c>
      <c r="G173" s="36">
        <v>6818670</v>
      </c>
      <c r="H173" s="39">
        <v>6818670</v>
      </c>
      <c r="I173" s="40">
        <v>7418762</v>
      </c>
      <c r="J173" s="36">
        <v>6534076</v>
      </c>
      <c r="K173" s="37">
        <v>5605156</v>
      </c>
    </row>
    <row r="174" spans="1:11" ht="13.15" customHeight="1" x14ac:dyDescent="0.25">
      <c r="A174" s="46" t="s">
        <v>46</v>
      </c>
      <c r="B174" s="48" t="s">
        <v>20</v>
      </c>
      <c r="C174" s="36">
        <v>34554945</v>
      </c>
      <c r="D174" s="36">
        <v>37929451</v>
      </c>
      <c r="E174" s="37">
        <v>43888771</v>
      </c>
      <c r="F174" s="38">
        <v>40419915</v>
      </c>
      <c r="G174" s="36">
        <v>41585597</v>
      </c>
      <c r="H174" s="39">
        <v>41585597</v>
      </c>
      <c r="I174" s="40">
        <v>48637740</v>
      </c>
      <c r="J174" s="36">
        <v>45542490</v>
      </c>
      <c r="K174" s="37">
        <v>42292477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840575542</v>
      </c>
      <c r="D180" s="62">
        <f t="shared" ref="D180:K180" si="31">D156+D159+D160+D163+D166+D167+SUM(D170:D176)+D179</f>
        <v>855551023</v>
      </c>
      <c r="E180" s="63">
        <f t="shared" si="31"/>
        <v>1048243900</v>
      </c>
      <c r="F180" s="64">
        <f t="shared" si="31"/>
        <v>985072809</v>
      </c>
      <c r="G180" s="62">
        <f t="shared" si="31"/>
        <v>1137874620</v>
      </c>
      <c r="H180" s="65">
        <f t="shared" si="31"/>
        <v>1137874620</v>
      </c>
      <c r="I180" s="66">
        <f t="shared" si="31"/>
        <v>1307454810</v>
      </c>
      <c r="J180" s="62">
        <f t="shared" si="31"/>
        <v>1507472308</v>
      </c>
      <c r="K180" s="63">
        <f t="shared" si="31"/>
        <v>1753572851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28825779</v>
      </c>
      <c r="D183" s="36">
        <v>31924440</v>
      </c>
      <c r="E183" s="37">
        <v>31273047</v>
      </c>
      <c r="F183" s="38">
        <v>25910031</v>
      </c>
      <c r="G183" s="36">
        <v>37642188</v>
      </c>
      <c r="H183" s="39">
        <v>37642188</v>
      </c>
      <c r="I183" s="40">
        <v>35321040</v>
      </c>
      <c r="J183" s="36">
        <v>37087096</v>
      </c>
      <c r="K183" s="37">
        <v>38941452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110532240</v>
      </c>
      <c r="D184" s="29">
        <f t="shared" ref="D184:K184" si="32">D194+D197+D198+D201+D204+D205+SUM(D208:D214)+D217</f>
        <v>119740544</v>
      </c>
      <c r="E184" s="30">
        <f t="shared" si="32"/>
        <v>129371322</v>
      </c>
      <c r="F184" s="31">
        <f t="shared" si="32"/>
        <v>149167856</v>
      </c>
      <c r="G184" s="29">
        <f t="shared" si="32"/>
        <v>162072438</v>
      </c>
      <c r="H184" s="32">
        <f t="shared" si="32"/>
        <v>162072438</v>
      </c>
      <c r="I184" s="33">
        <f t="shared" si="32"/>
        <v>132707179</v>
      </c>
      <c r="J184" s="29">
        <f t="shared" si="32"/>
        <v>139342688</v>
      </c>
      <c r="K184" s="30">
        <f t="shared" si="32"/>
        <v>146309906</v>
      </c>
    </row>
    <row r="185" spans="1:11" ht="13.15" customHeight="1" x14ac:dyDescent="0.25">
      <c r="A185" s="35" t="s">
        <v>19</v>
      </c>
      <c r="B185" s="28" t="s">
        <v>20</v>
      </c>
      <c r="C185" s="36">
        <v>23161253</v>
      </c>
      <c r="D185" s="36">
        <v>23364460</v>
      </c>
      <c r="E185" s="37">
        <v>25534855</v>
      </c>
      <c r="F185" s="38">
        <v>28256087</v>
      </c>
      <c r="G185" s="36">
        <v>30772950</v>
      </c>
      <c r="H185" s="39">
        <v>30772950</v>
      </c>
      <c r="I185" s="40">
        <v>25121182</v>
      </c>
      <c r="J185" s="36">
        <v>26377251</v>
      </c>
      <c r="K185" s="37">
        <v>27696122</v>
      </c>
    </row>
    <row r="186" spans="1:11" ht="13.15" customHeight="1" x14ac:dyDescent="0.25">
      <c r="A186" s="35" t="s">
        <v>21</v>
      </c>
      <c r="B186" s="28" t="s">
        <v>20</v>
      </c>
      <c r="C186" s="36">
        <v>264529</v>
      </c>
      <c r="D186" s="36">
        <v>118863</v>
      </c>
      <c r="E186" s="37">
        <v>83700</v>
      </c>
      <c r="F186" s="38">
        <v>170000</v>
      </c>
      <c r="G186" s="36">
        <v>128548</v>
      </c>
      <c r="H186" s="39">
        <v>128548</v>
      </c>
      <c r="I186" s="40">
        <v>180000</v>
      </c>
      <c r="J186" s="36">
        <v>189000</v>
      </c>
      <c r="K186" s="37">
        <v>198450</v>
      </c>
    </row>
    <row r="187" spans="1:11" ht="13.15" customHeight="1" x14ac:dyDescent="0.25">
      <c r="A187" s="35" t="s">
        <v>22</v>
      </c>
      <c r="B187" s="28" t="s">
        <v>20</v>
      </c>
      <c r="C187" s="36">
        <v>9615857</v>
      </c>
      <c r="D187" s="36">
        <v>13864313</v>
      </c>
      <c r="E187" s="37">
        <v>13583500</v>
      </c>
      <c r="F187" s="38">
        <v>15482589</v>
      </c>
      <c r="G187" s="36">
        <v>15755708</v>
      </c>
      <c r="H187" s="39">
        <v>15755708</v>
      </c>
      <c r="I187" s="40">
        <v>13535665</v>
      </c>
      <c r="J187" s="36">
        <v>14212452</v>
      </c>
      <c r="K187" s="37">
        <v>14923079</v>
      </c>
    </row>
    <row r="188" spans="1:11" ht="13.15" customHeight="1" x14ac:dyDescent="0.25">
      <c r="A188" s="35" t="s">
        <v>23</v>
      </c>
      <c r="B188" s="28" t="s">
        <v>20</v>
      </c>
      <c r="C188" s="36">
        <v>15192706</v>
      </c>
      <c r="D188" s="36">
        <v>16778169</v>
      </c>
      <c r="E188" s="37">
        <v>17312058</v>
      </c>
      <c r="F188" s="38">
        <v>26572929</v>
      </c>
      <c r="G188" s="36">
        <v>31090701</v>
      </c>
      <c r="H188" s="39">
        <v>31090701</v>
      </c>
      <c r="I188" s="40">
        <v>17993743</v>
      </c>
      <c r="J188" s="36">
        <v>18893443</v>
      </c>
      <c r="K188" s="37">
        <v>19838113</v>
      </c>
    </row>
    <row r="189" spans="1:11" ht="13.15" customHeight="1" x14ac:dyDescent="0.25">
      <c r="A189" s="35" t="s">
        <v>24</v>
      </c>
      <c r="B189" s="28" t="s">
        <v>20</v>
      </c>
      <c r="C189" s="36">
        <v>24397234</v>
      </c>
      <c r="D189" s="36">
        <v>27055754</v>
      </c>
      <c r="E189" s="37">
        <v>27424971</v>
      </c>
      <c r="F189" s="38">
        <v>29836106</v>
      </c>
      <c r="G189" s="36">
        <v>34412354</v>
      </c>
      <c r="H189" s="39">
        <v>34412354</v>
      </c>
      <c r="I189" s="40">
        <v>27053743</v>
      </c>
      <c r="J189" s="36">
        <v>28406437</v>
      </c>
      <c r="K189" s="37">
        <v>29826764</v>
      </c>
    </row>
    <row r="190" spans="1:11" ht="13.15" customHeight="1" x14ac:dyDescent="0.25">
      <c r="A190" s="35" t="s">
        <v>25</v>
      </c>
      <c r="B190" s="28" t="s">
        <v>20</v>
      </c>
      <c r="C190" s="36">
        <v>3730168</v>
      </c>
      <c r="D190" s="36">
        <v>3892994</v>
      </c>
      <c r="E190" s="37">
        <v>3809549</v>
      </c>
      <c r="F190" s="38">
        <v>6344734</v>
      </c>
      <c r="G190" s="36">
        <v>4883011</v>
      </c>
      <c r="H190" s="39">
        <v>4883011</v>
      </c>
      <c r="I190" s="40">
        <v>4618380</v>
      </c>
      <c r="J190" s="36">
        <v>4849300</v>
      </c>
      <c r="K190" s="37">
        <v>5091764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76361747</v>
      </c>
      <c r="D194" s="29">
        <f t="shared" ref="D194:K194" si="33">SUM(D185:D193)</f>
        <v>85074553</v>
      </c>
      <c r="E194" s="30">
        <f t="shared" si="33"/>
        <v>87748633</v>
      </c>
      <c r="F194" s="31">
        <f t="shared" si="33"/>
        <v>106662445</v>
      </c>
      <c r="G194" s="29">
        <f t="shared" si="33"/>
        <v>117043272</v>
      </c>
      <c r="H194" s="32">
        <f t="shared" si="33"/>
        <v>117043272</v>
      </c>
      <c r="I194" s="33">
        <f t="shared" si="33"/>
        <v>88502713</v>
      </c>
      <c r="J194" s="29">
        <f t="shared" si="33"/>
        <v>92927883</v>
      </c>
      <c r="K194" s="30">
        <f t="shared" si="33"/>
        <v>97574292</v>
      </c>
    </row>
    <row r="195" spans="1:11" ht="13.15" customHeight="1" x14ac:dyDescent="0.25">
      <c r="A195" s="47" t="s">
        <v>31</v>
      </c>
      <c r="B195" s="48" t="s">
        <v>20</v>
      </c>
      <c r="C195" s="36">
        <v>10891800</v>
      </c>
      <c r="D195" s="36">
        <v>10925210</v>
      </c>
      <c r="E195" s="37">
        <v>15995305</v>
      </c>
      <c r="F195" s="38">
        <v>12324584</v>
      </c>
      <c r="G195" s="36">
        <v>12461790</v>
      </c>
      <c r="H195" s="39">
        <v>12461790</v>
      </c>
      <c r="I195" s="40">
        <v>13217757</v>
      </c>
      <c r="J195" s="36">
        <v>13878656</v>
      </c>
      <c r="K195" s="37">
        <v>14572600</v>
      </c>
    </row>
    <row r="196" spans="1:11" ht="13.15" customHeight="1" x14ac:dyDescent="0.25">
      <c r="A196" s="47" t="s">
        <v>32</v>
      </c>
      <c r="B196" s="28" t="s">
        <v>20</v>
      </c>
      <c r="C196" s="41">
        <v>806113</v>
      </c>
      <c r="D196" s="41">
        <v>585357</v>
      </c>
      <c r="E196" s="42">
        <v>429259</v>
      </c>
      <c r="F196" s="43">
        <v>713041</v>
      </c>
      <c r="G196" s="41">
        <v>1250209</v>
      </c>
      <c r="H196" s="44">
        <v>1250209</v>
      </c>
      <c r="I196" s="45">
        <v>495895</v>
      </c>
      <c r="J196" s="41">
        <v>520691</v>
      </c>
      <c r="K196" s="42">
        <v>546727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11697913</v>
      </c>
      <c r="D197" s="49">
        <f t="shared" si="34"/>
        <v>11510567</v>
      </c>
      <c r="E197" s="50">
        <f t="shared" si="34"/>
        <v>16424564</v>
      </c>
      <c r="F197" s="51">
        <f t="shared" si="34"/>
        <v>13037625</v>
      </c>
      <c r="G197" s="49">
        <f t="shared" si="34"/>
        <v>13711999</v>
      </c>
      <c r="H197" s="52">
        <f t="shared" si="34"/>
        <v>13711999</v>
      </c>
      <c r="I197" s="53">
        <f t="shared" si="34"/>
        <v>13713652</v>
      </c>
      <c r="J197" s="49">
        <f t="shared" si="34"/>
        <v>14399347</v>
      </c>
      <c r="K197" s="50">
        <f t="shared" si="34"/>
        <v>15119327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9489284</v>
      </c>
      <c r="D202" s="36">
        <v>8018933</v>
      </c>
      <c r="E202" s="37">
        <v>8961135</v>
      </c>
      <c r="F202" s="38">
        <v>9899058</v>
      </c>
      <c r="G202" s="36">
        <v>10107604</v>
      </c>
      <c r="H202" s="39">
        <v>10107604</v>
      </c>
      <c r="I202" s="40">
        <v>9174391</v>
      </c>
      <c r="J202" s="36">
        <v>9633119</v>
      </c>
      <c r="K202" s="37">
        <v>10114776</v>
      </c>
    </row>
    <row r="203" spans="1:11" ht="13.15" customHeight="1" x14ac:dyDescent="0.25">
      <c r="A203" s="47" t="s">
        <v>38</v>
      </c>
      <c r="B203" s="28" t="s">
        <v>20</v>
      </c>
      <c r="C203" s="41">
        <v>191550</v>
      </c>
      <c r="D203" s="41">
        <v>967928</v>
      </c>
      <c r="E203" s="42">
        <v>1417852</v>
      </c>
      <c r="F203" s="43">
        <v>795230</v>
      </c>
      <c r="G203" s="41">
        <v>806594</v>
      </c>
      <c r="H203" s="44">
        <v>806594</v>
      </c>
      <c r="I203" s="45">
        <v>999234</v>
      </c>
      <c r="J203" s="41">
        <v>1049197</v>
      </c>
      <c r="K203" s="42">
        <v>1101658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9680834</v>
      </c>
      <c r="D204" s="49">
        <f t="shared" si="36"/>
        <v>8986861</v>
      </c>
      <c r="E204" s="50">
        <f t="shared" si="36"/>
        <v>10378987</v>
      </c>
      <c r="F204" s="51">
        <f t="shared" si="36"/>
        <v>10694288</v>
      </c>
      <c r="G204" s="49">
        <f t="shared" si="36"/>
        <v>10914198</v>
      </c>
      <c r="H204" s="52">
        <f t="shared" si="36"/>
        <v>10914198</v>
      </c>
      <c r="I204" s="53">
        <f t="shared" si="36"/>
        <v>10173625</v>
      </c>
      <c r="J204" s="49">
        <f t="shared" si="36"/>
        <v>10682316</v>
      </c>
      <c r="K204" s="50">
        <f t="shared" si="36"/>
        <v>11216434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6858819</v>
      </c>
      <c r="D207" s="41">
        <v>8754202</v>
      </c>
      <c r="E207" s="42">
        <v>9051546</v>
      </c>
      <c r="F207" s="43">
        <v>12090000</v>
      </c>
      <c r="G207" s="41">
        <v>11955000</v>
      </c>
      <c r="H207" s="44">
        <v>11955000</v>
      </c>
      <c r="I207" s="45">
        <v>9444744</v>
      </c>
      <c r="J207" s="41">
        <v>9916981</v>
      </c>
      <c r="K207" s="42">
        <v>10412830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6858819</v>
      </c>
      <c r="D208" s="29">
        <f t="shared" si="37"/>
        <v>8754202</v>
      </c>
      <c r="E208" s="30">
        <f t="shared" si="37"/>
        <v>9051546</v>
      </c>
      <c r="F208" s="31">
        <f t="shared" si="37"/>
        <v>12090000</v>
      </c>
      <c r="G208" s="29">
        <f t="shared" si="37"/>
        <v>11955000</v>
      </c>
      <c r="H208" s="32">
        <f t="shared" si="37"/>
        <v>11955000</v>
      </c>
      <c r="I208" s="33">
        <f t="shared" si="37"/>
        <v>9444744</v>
      </c>
      <c r="J208" s="29">
        <f t="shared" si="37"/>
        <v>9916981</v>
      </c>
      <c r="K208" s="30">
        <f t="shared" si="37"/>
        <v>10412830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286334</v>
      </c>
      <c r="D210" s="36">
        <v>162892</v>
      </c>
      <c r="E210" s="37">
        <v>235626</v>
      </c>
      <c r="F210" s="38">
        <v>138407</v>
      </c>
      <c r="G210" s="36">
        <v>235664</v>
      </c>
      <c r="H210" s="39">
        <v>235664</v>
      </c>
      <c r="I210" s="40">
        <v>6684</v>
      </c>
      <c r="J210" s="36">
        <v>7018</v>
      </c>
      <c r="K210" s="37">
        <v>7369</v>
      </c>
    </row>
    <row r="211" spans="1:11" ht="13.15" customHeight="1" x14ac:dyDescent="0.25">
      <c r="A211" s="46" t="s">
        <v>45</v>
      </c>
      <c r="B211" s="28" t="s">
        <v>20</v>
      </c>
      <c r="C211" s="36">
        <v>995507</v>
      </c>
      <c r="D211" s="36">
        <v>656544</v>
      </c>
      <c r="E211" s="37">
        <v>998636</v>
      </c>
      <c r="F211" s="38">
        <v>571845</v>
      </c>
      <c r="G211" s="36">
        <v>1884445</v>
      </c>
      <c r="H211" s="39">
        <v>1884445</v>
      </c>
      <c r="I211" s="40">
        <v>5228125</v>
      </c>
      <c r="J211" s="36">
        <v>5489540</v>
      </c>
      <c r="K211" s="37">
        <v>5764020</v>
      </c>
    </row>
    <row r="212" spans="1:11" ht="13.15" customHeight="1" x14ac:dyDescent="0.25">
      <c r="A212" s="46" t="s">
        <v>46</v>
      </c>
      <c r="B212" s="48" t="s">
        <v>20</v>
      </c>
      <c r="C212" s="36">
        <v>4651086</v>
      </c>
      <c r="D212" s="36">
        <v>4594925</v>
      </c>
      <c r="E212" s="37">
        <v>4533330</v>
      </c>
      <c r="F212" s="38">
        <v>5973246</v>
      </c>
      <c r="G212" s="36">
        <v>6327860</v>
      </c>
      <c r="H212" s="39">
        <v>6327860</v>
      </c>
      <c r="I212" s="40">
        <v>5637636</v>
      </c>
      <c r="J212" s="36">
        <v>5919603</v>
      </c>
      <c r="K212" s="37">
        <v>6215634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139358019</v>
      </c>
      <c r="D219" s="62">
        <f t="shared" si="39"/>
        <v>151664984</v>
      </c>
      <c r="E219" s="63">
        <f t="shared" si="39"/>
        <v>160644369</v>
      </c>
      <c r="F219" s="64">
        <f t="shared" si="39"/>
        <v>175077887</v>
      </c>
      <c r="G219" s="62">
        <f t="shared" si="39"/>
        <v>199714626</v>
      </c>
      <c r="H219" s="65">
        <f t="shared" si="39"/>
        <v>199714626</v>
      </c>
      <c r="I219" s="66">
        <f t="shared" si="39"/>
        <v>168028219</v>
      </c>
      <c r="J219" s="62">
        <f t="shared" si="39"/>
        <v>176429784</v>
      </c>
      <c r="K219" s="63">
        <f t="shared" si="39"/>
        <v>185251358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26183.571428571428</v>
      </c>
      <c r="D221" s="6">
        <f t="shared" si="40"/>
        <v>12289871</v>
      </c>
      <c r="E221" s="7">
        <f t="shared" si="40"/>
        <v>1.0238482044103665</v>
      </c>
      <c r="F221" s="8">
        <f t="shared" si="40"/>
        <v>0.562710625914423</v>
      </c>
      <c r="G221" s="6">
        <f t="shared" si="40"/>
        <v>0.38937134833399267</v>
      </c>
      <c r="H221" s="9">
        <f t="shared" si="40"/>
        <v>0.38937134833399267</v>
      </c>
      <c r="I221" s="10">
        <f t="shared" si="40"/>
        <v>0.54398515800295999</v>
      </c>
      <c r="J221" s="6">
        <f t="shared" si="40"/>
        <v>0.59641969798307437</v>
      </c>
      <c r="K221" s="7">
        <f t="shared" si="40"/>
        <v>0.45327641006245439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-1.9075113286617509E-2</v>
      </c>
      <c r="D222" s="6">
        <f t="shared" si="41"/>
        <v>-0.38496747319608426</v>
      </c>
      <c r="E222" s="7">
        <f t="shared" si="41"/>
        <v>2.5993138116666406</v>
      </c>
      <c r="F222" s="8">
        <f t="shared" si="41"/>
        <v>3.2001815821833635</v>
      </c>
      <c r="G222" s="6">
        <f t="shared" si="41"/>
        <v>2.2431508763518209</v>
      </c>
      <c r="H222" s="9">
        <f t="shared" si="41"/>
        <v>2.2431508763518209</v>
      </c>
      <c r="I222" s="10">
        <f t="shared" si="41"/>
        <v>3.3755474923728181</v>
      </c>
      <c r="J222" s="6">
        <f t="shared" si="41"/>
        <v>4.254945466746709</v>
      </c>
      <c r="K222" s="7">
        <f t="shared" si="41"/>
        <v>3.6365339689953009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0.12345060301533872</v>
      </c>
      <c r="D223" s="6">
        <f t="shared" si="42"/>
        <v>0.12977540879902461</v>
      </c>
      <c r="E223" s="7">
        <f t="shared" si="42"/>
        <v>0.11481217149417201</v>
      </c>
      <c r="F223" s="8">
        <f t="shared" si="42"/>
        <v>0.13918529817977041</v>
      </c>
      <c r="G223" s="6">
        <f t="shared" si="42"/>
        <v>0.13195260547533813</v>
      </c>
      <c r="H223" s="9">
        <f t="shared" si="42"/>
        <v>0.13195260547533813</v>
      </c>
      <c r="I223" s="10">
        <f t="shared" si="42"/>
        <v>9.4221570946209143E-2</v>
      </c>
      <c r="J223" s="6">
        <f t="shared" si="42"/>
        <v>8.5754297434787491E-2</v>
      </c>
      <c r="K223" s="7">
        <f t="shared" si="42"/>
        <v>7.7370765797155336E-2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0.12279585534070571</v>
      </c>
      <c r="D224" s="6">
        <f t="shared" si="43"/>
        <v>0.11540496461308794</v>
      </c>
      <c r="E224" s="7">
        <f t="shared" si="43"/>
        <v>0.19237967755779414</v>
      </c>
      <c r="F224" s="8">
        <f t="shared" si="43"/>
        <v>0.22337686949274441</v>
      </c>
      <c r="G224" s="6">
        <f t="shared" si="43"/>
        <v>0.20617247237347897</v>
      </c>
      <c r="H224" s="9">
        <f t="shared" si="43"/>
        <v>0.20617247237347897</v>
      </c>
      <c r="I224" s="10">
        <f t="shared" si="43"/>
        <v>0.18535911126087062</v>
      </c>
      <c r="J224" s="6">
        <f t="shared" si="43"/>
        <v>0.19031107118148685</v>
      </c>
      <c r="K224" s="7">
        <f t="shared" si="43"/>
        <v>0.15799518007675423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140449094</v>
      </c>
      <c r="G5" s="29">
        <f t="shared" si="0"/>
        <v>130533527</v>
      </c>
      <c r="H5" s="32">
        <f t="shared" si="0"/>
        <v>130533527</v>
      </c>
      <c r="I5" s="33">
        <f t="shared" si="0"/>
        <v>113743587</v>
      </c>
      <c r="J5" s="29">
        <f t="shared" si="0"/>
        <v>57869450</v>
      </c>
      <c r="K5" s="30">
        <f t="shared" si="0"/>
        <v>50891000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4640000</v>
      </c>
      <c r="G6" s="36">
        <v>5079900</v>
      </c>
      <c r="H6" s="39">
        <v>5079900</v>
      </c>
      <c r="I6" s="40">
        <v>952000</v>
      </c>
      <c r="J6" s="36">
        <v>2981350</v>
      </c>
      <c r="K6" s="37">
        <v>6000000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12358390</v>
      </c>
      <c r="G7" s="36">
        <v>7419611</v>
      </c>
      <c r="H7" s="39">
        <v>7419611</v>
      </c>
      <c r="I7" s="40">
        <v>10213000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48795289</v>
      </c>
      <c r="G8" s="36">
        <v>47517883</v>
      </c>
      <c r="H8" s="39">
        <v>47517883</v>
      </c>
      <c r="I8" s="40">
        <v>32747635</v>
      </c>
      <c r="J8" s="36">
        <v>24900000</v>
      </c>
      <c r="K8" s="37">
        <v>22551000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11313437</v>
      </c>
      <c r="G9" s="36">
        <v>14609352</v>
      </c>
      <c r="H9" s="39">
        <v>14609352</v>
      </c>
      <c r="I9" s="40">
        <v>24900000</v>
      </c>
      <c r="J9" s="36">
        <v>20700000</v>
      </c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7500000</v>
      </c>
      <c r="G10" s="36">
        <v>6734245</v>
      </c>
      <c r="H10" s="39">
        <v>6734245</v>
      </c>
      <c r="I10" s="40">
        <v>8500000</v>
      </c>
      <c r="J10" s="36">
        <v>1500000</v>
      </c>
      <c r="K10" s="37">
        <v>4500000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400000</v>
      </c>
      <c r="G11" s="36">
        <v>505088</v>
      </c>
      <c r="H11" s="39">
        <v>505088</v>
      </c>
      <c r="I11" s="40">
        <v>565088</v>
      </c>
      <c r="J11" s="36">
        <v>500000</v>
      </c>
      <c r="K11" s="37">
        <v>840000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85007116</v>
      </c>
      <c r="G15" s="29">
        <f t="shared" si="1"/>
        <v>81866079</v>
      </c>
      <c r="H15" s="32">
        <f t="shared" si="1"/>
        <v>81866079</v>
      </c>
      <c r="I15" s="33">
        <f t="shared" si="1"/>
        <v>77877723</v>
      </c>
      <c r="J15" s="29">
        <f t="shared" si="1"/>
        <v>50581350</v>
      </c>
      <c r="K15" s="30">
        <f t="shared" si="1"/>
        <v>33891000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6213421</v>
      </c>
      <c r="G16" s="36">
        <v>707114</v>
      </c>
      <c r="H16" s="39">
        <v>707114</v>
      </c>
      <c r="I16" s="40">
        <v>3350000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1138557</v>
      </c>
      <c r="G17" s="41">
        <v>1644864</v>
      </c>
      <c r="H17" s="44">
        <v>1644864</v>
      </c>
      <c r="I17" s="45">
        <v>2946864</v>
      </c>
      <c r="J17" s="41">
        <v>5788100</v>
      </c>
      <c r="K17" s="42">
        <v>8000000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7351978</v>
      </c>
      <c r="G18" s="49">
        <f t="shared" si="2"/>
        <v>2351978</v>
      </c>
      <c r="H18" s="52">
        <f t="shared" si="2"/>
        <v>2351978</v>
      </c>
      <c r="I18" s="53">
        <f t="shared" si="2"/>
        <v>6296864</v>
      </c>
      <c r="J18" s="49">
        <f t="shared" si="2"/>
        <v>5788100</v>
      </c>
      <c r="K18" s="50">
        <f t="shared" si="2"/>
        <v>8000000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100000</v>
      </c>
      <c r="G23" s="36">
        <v>1073000</v>
      </c>
      <c r="H23" s="39">
        <v>1073000</v>
      </c>
      <c r="I23" s="40">
        <v>2250000</v>
      </c>
      <c r="J23" s="36">
        <v>1500000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41890000</v>
      </c>
      <c r="G24" s="41">
        <v>33678000</v>
      </c>
      <c r="H24" s="44">
        <v>33678000</v>
      </c>
      <c r="I24" s="45">
        <v>13129000</v>
      </c>
      <c r="J24" s="41"/>
      <c r="K24" s="42">
        <v>9000000</v>
      </c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41990000</v>
      </c>
      <c r="G25" s="49">
        <f t="shared" si="4"/>
        <v>34751000</v>
      </c>
      <c r="H25" s="52">
        <f t="shared" si="4"/>
        <v>34751000</v>
      </c>
      <c r="I25" s="53">
        <f t="shared" si="4"/>
        <v>15379000</v>
      </c>
      <c r="J25" s="49">
        <f t="shared" si="4"/>
        <v>1500000</v>
      </c>
      <c r="K25" s="50">
        <f t="shared" si="4"/>
        <v>9000000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>
        <v>700000</v>
      </c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>
        <v>71300</v>
      </c>
      <c r="H28" s="44">
        <v>71300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71300</v>
      </c>
      <c r="H29" s="32">
        <f t="shared" si="5"/>
        <v>71300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30</v>
      </c>
      <c r="D30" s="1"/>
      <c r="E30" s="2"/>
      <c r="F30" s="3">
        <v>4000000</v>
      </c>
      <c r="G30" s="1">
        <v>4575445</v>
      </c>
      <c r="H30" s="4">
        <v>4575445</v>
      </c>
      <c r="I30" s="5">
        <v>3250000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765000</v>
      </c>
      <c r="G31" s="36">
        <v>745358</v>
      </c>
      <c r="H31" s="39">
        <v>745358</v>
      </c>
      <c r="I31" s="40">
        <v>865000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1335000</v>
      </c>
      <c r="G32" s="36">
        <v>1745367</v>
      </c>
      <c r="H32" s="39">
        <v>1745367</v>
      </c>
      <c r="I32" s="40">
        <v>1225000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4427000</v>
      </c>
      <c r="H33" s="39">
        <v>4427000</v>
      </c>
      <c r="I33" s="40">
        <v>8150000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16300000</v>
      </c>
      <c r="G40" s="29">
        <f t="shared" si="7"/>
        <v>18765120</v>
      </c>
      <c r="H40" s="32">
        <f t="shared" si="7"/>
        <v>18765120</v>
      </c>
      <c r="I40" s="33">
        <f t="shared" si="7"/>
        <v>19375470</v>
      </c>
      <c r="J40" s="29">
        <f t="shared" si="7"/>
        <v>27700000</v>
      </c>
      <c r="K40" s="30">
        <f t="shared" si="7"/>
        <v>19160000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1500000</v>
      </c>
      <c r="G43" s="36">
        <v>1500000</v>
      </c>
      <c r="H43" s="39">
        <v>1500000</v>
      </c>
      <c r="I43" s="40">
        <v>1500000</v>
      </c>
      <c r="J43" s="36">
        <v>2000000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14100000</v>
      </c>
      <c r="G44" s="36">
        <v>15965120</v>
      </c>
      <c r="H44" s="39">
        <v>15965120</v>
      </c>
      <c r="I44" s="40">
        <v>17175470</v>
      </c>
      <c r="J44" s="36">
        <v>21000000</v>
      </c>
      <c r="K44" s="37">
        <v>16160000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700000</v>
      </c>
      <c r="G45" s="36">
        <v>1300000</v>
      </c>
      <c r="H45" s="39">
        <v>1300000</v>
      </c>
      <c r="I45" s="40">
        <v>700000</v>
      </c>
      <c r="J45" s="36">
        <v>700000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>
        <v>4000000</v>
      </c>
      <c r="K46" s="37">
        <v>3000000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16300000</v>
      </c>
      <c r="G50" s="29">
        <f t="shared" si="8"/>
        <v>18765120</v>
      </c>
      <c r="H50" s="32">
        <f t="shared" si="8"/>
        <v>18765120</v>
      </c>
      <c r="I50" s="33">
        <f t="shared" si="8"/>
        <v>19375470</v>
      </c>
      <c r="J50" s="29">
        <f t="shared" si="8"/>
        <v>27700000</v>
      </c>
      <c r="K50" s="30">
        <f t="shared" si="8"/>
        <v>19160000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-30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52659958</v>
      </c>
      <c r="G75" s="29">
        <f t="shared" si="14"/>
        <v>62345577</v>
      </c>
      <c r="H75" s="32">
        <f t="shared" si="14"/>
        <v>62345577</v>
      </c>
      <c r="I75" s="33">
        <f t="shared" si="14"/>
        <v>51509358</v>
      </c>
      <c r="J75" s="29">
        <f t="shared" si="14"/>
        <v>52340550</v>
      </c>
      <c r="K75" s="30">
        <f t="shared" si="14"/>
        <v>46683000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9231000</v>
      </c>
      <c r="G78" s="36">
        <v>9231000</v>
      </c>
      <c r="H78" s="39">
        <v>9231000</v>
      </c>
      <c r="I78" s="40">
        <v>15463828</v>
      </c>
      <c r="J78" s="36">
        <v>18500000</v>
      </c>
      <c r="K78" s="37">
        <v>15000000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550000</v>
      </c>
      <c r="G79" s="36">
        <v>550000</v>
      </c>
      <c r="H79" s="39">
        <v>550000</v>
      </c>
      <c r="I79" s="40">
        <v>500000</v>
      </c>
      <c r="J79" s="36">
        <v>500000</v>
      </c>
      <c r="K79" s="37">
        <v>500000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38886958</v>
      </c>
      <c r="G80" s="36">
        <v>50282577</v>
      </c>
      <c r="H80" s="39">
        <v>50282577</v>
      </c>
      <c r="I80" s="40">
        <v>25620830</v>
      </c>
      <c r="J80" s="36">
        <v>23100000</v>
      </c>
      <c r="K80" s="37">
        <v>24000000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90000</v>
      </c>
      <c r="G81" s="36">
        <v>90000</v>
      </c>
      <c r="H81" s="39">
        <v>90000</v>
      </c>
      <c r="I81" s="40">
        <v>24700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48757958</v>
      </c>
      <c r="G85" s="29">
        <f t="shared" si="15"/>
        <v>60153577</v>
      </c>
      <c r="H85" s="32">
        <f t="shared" si="15"/>
        <v>60153577</v>
      </c>
      <c r="I85" s="33">
        <f t="shared" si="15"/>
        <v>41609358</v>
      </c>
      <c r="J85" s="29">
        <f t="shared" si="15"/>
        <v>42100000</v>
      </c>
      <c r="K85" s="30">
        <f t="shared" si="15"/>
        <v>39500000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-30</v>
      </c>
      <c r="D87" s="41"/>
      <c r="E87" s="42"/>
      <c r="F87" s="43">
        <v>3902000</v>
      </c>
      <c r="G87" s="41">
        <v>2192000</v>
      </c>
      <c r="H87" s="44">
        <v>2192000</v>
      </c>
      <c r="I87" s="45">
        <v>9900000</v>
      </c>
      <c r="J87" s="41">
        <v>10240550</v>
      </c>
      <c r="K87" s="42">
        <v>7183000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-30</v>
      </c>
      <c r="D88" s="49">
        <f t="shared" si="16"/>
        <v>0</v>
      </c>
      <c r="E88" s="50">
        <f t="shared" si="16"/>
        <v>0</v>
      </c>
      <c r="F88" s="51">
        <f t="shared" si="16"/>
        <v>3902000</v>
      </c>
      <c r="G88" s="49">
        <f t="shared" si="16"/>
        <v>2192000</v>
      </c>
      <c r="H88" s="52">
        <f t="shared" si="16"/>
        <v>2192000</v>
      </c>
      <c r="I88" s="53">
        <f t="shared" si="16"/>
        <v>9900000</v>
      </c>
      <c r="J88" s="49">
        <f t="shared" si="16"/>
        <v>10240550</v>
      </c>
      <c r="K88" s="50">
        <f t="shared" si="16"/>
        <v>7183000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0</v>
      </c>
      <c r="E110" s="30">
        <f t="shared" si="21"/>
        <v>0</v>
      </c>
      <c r="F110" s="31">
        <f t="shared" si="21"/>
        <v>209409052</v>
      </c>
      <c r="G110" s="29">
        <f t="shared" si="21"/>
        <v>211644224</v>
      </c>
      <c r="H110" s="32">
        <f t="shared" si="21"/>
        <v>211644224</v>
      </c>
      <c r="I110" s="33">
        <f t="shared" si="21"/>
        <v>184628415</v>
      </c>
      <c r="J110" s="29">
        <f t="shared" si="21"/>
        <v>137910000</v>
      </c>
      <c r="K110" s="30">
        <f t="shared" si="21"/>
        <v>116734000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4640000</v>
      </c>
      <c r="G111" s="36">
        <v>5079900</v>
      </c>
      <c r="H111" s="39">
        <v>5079900</v>
      </c>
      <c r="I111" s="40">
        <v>952000</v>
      </c>
      <c r="J111" s="36">
        <v>2981350</v>
      </c>
      <c r="K111" s="37">
        <v>6000000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12358390</v>
      </c>
      <c r="G112" s="36">
        <v>7419611</v>
      </c>
      <c r="H112" s="39">
        <v>7419611</v>
      </c>
      <c r="I112" s="40">
        <v>10213000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59526289</v>
      </c>
      <c r="G113" s="36">
        <v>58248883</v>
      </c>
      <c r="H113" s="39">
        <v>58248883</v>
      </c>
      <c r="I113" s="40">
        <v>49711463</v>
      </c>
      <c r="J113" s="36">
        <v>45400000</v>
      </c>
      <c r="K113" s="37">
        <v>37551000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25963437</v>
      </c>
      <c r="G114" s="36">
        <v>31124472</v>
      </c>
      <c r="H114" s="39">
        <v>31124472</v>
      </c>
      <c r="I114" s="40">
        <v>42575470</v>
      </c>
      <c r="J114" s="36">
        <v>42200000</v>
      </c>
      <c r="K114" s="37">
        <v>16660000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47086958</v>
      </c>
      <c r="G115" s="36">
        <v>58316822</v>
      </c>
      <c r="H115" s="39">
        <v>58316822</v>
      </c>
      <c r="I115" s="40">
        <v>34820830</v>
      </c>
      <c r="J115" s="36">
        <v>25300000</v>
      </c>
      <c r="K115" s="37">
        <v>28500000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490000</v>
      </c>
      <c r="G116" s="36">
        <v>595088</v>
      </c>
      <c r="H116" s="39">
        <v>595088</v>
      </c>
      <c r="I116" s="40">
        <v>589788</v>
      </c>
      <c r="J116" s="36">
        <v>4500000</v>
      </c>
      <c r="K116" s="37">
        <v>3840000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150065074</v>
      </c>
      <c r="G120" s="29">
        <f t="shared" si="22"/>
        <v>160784776</v>
      </c>
      <c r="H120" s="32">
        <f t="shared" si="22"/>
        <v>160784776</v>
      </c>
      <c r="I120" s="33">
        <f t="shared" si="22"/>
        <v>138862551</v>
      </c>
      <c r="J120" s="29">
        <f t="shared" si="22"/>
        <v>120381350</v>
      </c>
      <c r="K120" s="30">
        <f t="shared" si="22"/>
        <v>92551000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6213421</v>
      </c>
      <c r="G121" s="36">
        <v>707114</v>
      </c>
      <c r="H121" s="39">
        <v>707114</v>
      </c>
      <c r="I121" s="40">
        <v>3350000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-30</v>
      </c>
      <c r="D122" s="41"/>
      <c r="E122" s="42"/>
      <c r="F122" s="43">
        <v>5040557</v>
      </c>
      <c r="G122" s="41">
        <v>3836864</v>
      </c>
      <c r="H122" s="44">
        <v>3836864</v>
      </c>
      <c r="I122" s="45">
        <v>12846864</v>
      </c>
      <c r="J122" s="41">
        <v>16028650</v>
      </c>
      <c r="K122" s="42">
        <v>15183000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-30</v>
      </c>
      <c r="D123" s="49">
        <f t="shared" si="23"/>
        <v>0</v>
      </c>
      <c r="E123" s="50">
        <f t="shared" si="23"/>
        <v>0</v>
      </c>
      <c r="F123" s="51">
        <f t="shared" si="23"/>
        <v>11253978</v>
      </c>
      <c r="G123" s="49">
        <f t="shared" si="23"/>
        <v>4543978</v>
      </c>
      <c r="H123" s="52">
        <f t="shared" si="23"/>
        <v>4543978</v>
      </c>
      <c r="I123" s="53">
        <f t="shared" si="23"/>
        <v>16196864</v>
      </c>
      <c r="J123" s="49">
        <f t="shared" si="23"/>
        <v>16028650</v>
      </c>
      <c r="K123" s="50">
        <f t="shared" si="23"/>
        <v>15183000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100000</v>
      </c>
      <c r="G128" s="36">
        <v>1073000</v>
      </c>
      <c r="H128" s="39">
        <v>1073000</v>
      </c>
      <c r="I128" s="40">
        <v>2250000</v>
      </c>
      <c r="J128" s="36">
        <v>1500000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41890000</v>
      </c>
      <c r="G129" s="41">
        <v>33678000</v>
      </c>
      <c r="H129" s="44">
        <v>33678000</v>
      </c>
      <c r="I129" s="45">
        <v>13129000</v>
      </c>
      <c r="J129" s="41"/>
      <c r="K129" s="42">
        <v>9000000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41990000</v>
      </c>
      <c r="G130" s="49">
        <f t="shared" si="25"/>
        <v>34751000</v>
      </c>
      <c r="H130" s="52">
        <f t="shared" si="25"/>
        <v>34751000</v>
      </c>
      <c r="I130" s="53">
        <f t="shared" si="25"/>
        <v>15379000</v>
      </c>
      <c r="J130" s="49">
        <f t="shared" si="25"/>
        <v>1500000</v>
      </c>
      <c r="K130" s="50">
        <f t="shared" si="25"/>
        <v>9000000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>
        <v>700000</v>
      </c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>
        <v>71300</v>
      </c>
      <c r="H133" s="44">
        <v>71300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71300</v>
      </c>
      <c r="H134" s="32">
        <f t="shared" si="26"/>
        <v>71300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30</v>
      </c>
      <c r="D135" s="1"/>
      <c r="E135" s="2"/>
      <c r="F135" s="3">
        <v>4000000</v>
      </c>
      <c r="G135" s="1">
        <v>4575445</v>
      </c>
      <c r="H135" s="4">
        <v>4575445</v>
      </c>
      <c r="I135" s="5">
        <v>3250000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765000</v>
      </c>
      <c r="G136" s="36">
        <v>745358</v>
      </c>
      <c r="H136" s="39">
        <v>745358</v>
      </c>
      <c r="I136" s="40">
        <v>865000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1335000</v>
      </c>
      <c r="G137" s="36">
        <v>1745367</v>
      </c>
      <c r="H137" s="39">
        <v>1745367</v>
      </c>
      <c r="I137" s="40">
        <v>1225000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4427000</v>
      </c>
      <c r="H138" s="39">
        <v>4427000</v>
      </c>
      <c r="I138" s="40">
        <v>8150000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0</v>
      </c>
      <c r="E144" s="63">
        <f t="shared" si="28"/>
        <v>0</v>
      </c>
      <c r="F144" s="64">
        <f t="shared" si="28"/>
        <v>209409052</v>
      </c>
      <c r="G144" s="62">
        <f t="shared" si="28"/>
        <v>211644224</v>
      </c>
      <c r="H144" s="65">
        <f t="shared" si="28"/>
        <v>211644224</v>
      </c>
      <c r="I144" s="66">
        <f t="shared" si="28"/>
        <v>184628415</v>
      </c>
      <c r="J144" s="62">
        <f t="shared" si="28"/>
        <v>137910000</v>
      </c>
      <c r="K144" s="63">
        <f t="shared" si="28"/>
        <v>116734000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3709753876</v>
      </c>
      <c r="D146" s="29">
        <f t="shared" ref="D146:K146" si="29">D156+D159+D160+D163+D166+D167+SUM(D170:D176)+D179</f>
        <v>3811023818</v>
      </c>
      <c r="E146" s="30">
        <f t="shared" si="29"/>
        <v>3826744119</v>
      </c>
      <c r="F146" s="31">
        <f t="shared" si="29"/>
        <v>2956478527</v>
      </c>
      <c r="G146" s="29">
        <f t="shared" si="29"/>
        <v>2970534624</v>
      </c>
      <c r="H146" s="32">
        <f t="shared" si="29"/>
        <v>2970534624</v>
      </c>
      <c r="I146" s="33">
        <f t="shared" si="29"/>
        <v>2823941957</v>
      </c>
      <c r="J146" s="29">
        <f t="shared" si="29"/>
        <v>2649685515</v>
      </c>
      <c r="K146" s="30">
        <f t="shared" si="29"/>
        <v>2485532978</v>
      </c>
    </row>
    <row r="147" spans="1:11" ht="13.15" customHeight="1" x14ac:dyDescent="0.25">
      <c r="A147" s="35" t="s">
        <v>19</v>
      </c>
      <c r="B147" s="28" t="s">
        <v>20</v>
      </c>
      <c r="C147" s="36">
        <v>1045038601</v>
      </c>
      <c r="D147" s="36">
        <v>1029543962</v>
      </c>
      <c r="E147" s="37">
        <v>1017405002</v>
      </c>
      <c r="F147" s="38">
        <v>924821228</v>
      </c>
      <c r="G147" s="36">
        <v>925201128</v>
      </c>
      <c r="H147" s="39">
        <v>925201128</v>
      </c>
      <c r="I147" s="40">
        <v>876469023</v>
      </c>
      <c r="J147" s="36">
        <v>827453032</v>
      </c>
      <c r="K147" s="37">
        <v>776800714</v>
      </c>
    </row>
    <row r="148" spans="1:11" ht="13.15" customHeight="1" x14ac:dyDescent="0.25">
      <c r="A148" s="35" t="s">
        <v>21</v>
      </c>
      <c r="B148" s="28" t="s">
        <v>20</v>
      </c>
      <c r="C148" s="36">
        <v>228000683</v>
      </c>
      <c r="D148" s="36">
        <v>247599767</v>
      </c>
      <c r="E148" s="37">
        <v>245353492</v>
      </c>
      <c r="F148" s="38">
        <v>175978572</v>
      </c>
      <c r="G148" s="36">
        <v>176501110</v>
      </c>
      <c r="H148" s="39">
        <v>176501110</v>
      </c>
      <c r="I148" s="40">
        <v>170503592</v>
      </c>
      <c r="J148" s="36">
        <v>158354114</v>
      </c>
      <c r="K148" s="37">
        <v>149276645</v>
      </c>
    </row>
    <row r="149" spans="1:11" ht="13.15" customHeight="1" x14ac:dyDescent="0.25">
      <c r="A149" s="35" t="s">
        <v>22</v>
      </c>
      <c r="B149" s="28" t="s">
        <v>20</v>
      </c>
      <c r="C149" s="36">
        <v>491363239</v>
      </c>
      <c r="D149" s="36">
        <v>485064047</v>
      </c>
      <c r="E149" s="37">
        <v>478244079</v>
      </c>
      <c r="F149" s="38">
        <v>290352634</v>
      </c>
      <c r="G149" s="36">
        <v>290488009</v>
      </c>
      <c r="H149" s="39">
        <v>290488009</v>
      </c>
      <c r="I149" s="40">
        <v>269209220</v>
      </c>
      <c r="J149" s="36">
        <v>251412938</v>
      </c>
      <c r="K149" s="37">
        <v>222803731</v>
      </c>
    </row>
    <row r="150" spans="1:11" ht="13.15" customHeight="1" x14ac:dyDescent="0.25">
      <c r="A150" s="35" t="s">
        <v>23</v>
      </c>
      <c r="B150" s="28" t="s">
        <v>20</v>
      </c>
      <c r="C150" s="36">
        <v>458359797</v>
      </c>
      <c r="D150" s="36">
        <v>500922588</v>
      </c>
      <c r="E150" s="37">
        <v>497999097</v>
      </c>
      <c r="F150" s="38">
        <v>394397407</v>
      </c>
      <c r="G150" s="36">
        <v>399981442</v>
      </c>
      <c r="H150" s="39">
        <v>399981442</v>
      </c>
      <c r="I150" s="40">
        <v>376147497</v>
      </c>
      <c r="J150" s="36">
        <v>343295589</v>
      </c>
      <c r="K150" s="37">
        <v>315501607</v>
      </c>
    </row>
    <row r="151" spans="1:11" ht="13.15" customHeight="1" x14ac:dyDescent="0.25">
      <c r="A151" s="35" t="s">
        <v>24</v>
      </c>
      <c r="B151" s="28" t="s">
        <v>20</v>
      </c>
      <c r="C151" s="36">
        <v>384963223</v>
      </c>
      <c r="D151" s="36">
        <v>427472586</v>
      </c>
      <c r="E151" s="37">
        <v>455302652</v>
      </c>
      <c r="F151" s="38">
        <v>310772167</v>
      </c>
      <c r="G151" s="36">
        <v>315940714</v>
      </c>
      <c r="H151" s="39">
        <v>315940714</v>
      </c>
      <c r="I151" s="40">
        <v>297320507</v>
      </c>
      <c r="J151" s="36">
        <v>282458265</v>
      </c>
      <c r="K151" s="37">
        <v>270630911</v>
      </c>
    </row>
    <row r="152" spans="1:11" ht="13.15" customHeight="1" x14ac:dyDescent="0.25">
      <c r="A152" s="35" t="s">
        <v>25</v>
      </c>
      <c r="B152" s="28" t="s">
        <v>20</v>
      </c>
      <c r="C152" s="36">
        <v>22496718</v>
      </c>
      <c r="D152" s="36">
        <v>40053969</v>
      </c>
      <c r="E152" s="37">
        <v>38456164</v>
      </c>
      <c r="F152" s="38">
        <v>21722794</v>
      </c>
      <c r="G152" s="36">
        <v>21722794</v>
      </c>
      <c r="H152" s="39">
        <v>21722794</v>
      </c>
      <c r="I152" s="40">
        <v>18840210</v>
      </c>
      <c r="J152" s="36">
        <v>14902772</v>
      </c>
      <c r="K152" s="37">
        <v>12285808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2630222261</v>
      </c>
      <c r="D156" s="36">
        <f t="shared" ref="D156:K156" si="30">SUM(D147:D155)</f>
        <v>2730656919</v>
      </c>
      <c r="E156" s="37">
        <f t="shared" si="30"/>
        <v>2732760486</v>
      </c>
      <c r="F156" s="38">
        <f t="shared" si="30"/>
        <v>2118044802</v>
      </c>
      <c r="G156" s="36">
        <f t="shared" si="30"/>
        <v>2129835197</v>
      </c>
      <c r="H156" s="39">
        <f t="shared" si="30"/>
        <v>2129835197</v>
      </c>
      <c r="I156" s="40">
        <f t="shared" si="30"/>
        <v>2008490049</v>
      </c>
      <c r="J156" s="36">
        <f t="shared" si="30"/>
        <v>1877876710</v>
      </c>
      <c r="K156" s="37">
        <f t="shared" si="30"/>
        <v>1747299416</v>
      </c>
    </row>
    <row r="157" spans="1:11" ht="0.95" customHeight="1" x14ac:dyDescent="0.25">
      <c r="A157" s="47"/>
      <c r="B157" s="48" t="s">
        <v>20</v>
      </c>
      <c r="C157" s="36">
        <v>205188649</v>
      </c>
      <c r="D157" s="36">
        <v>226207507</v>
      </c>
      <c r="E157" s="37">
        <v>226773243</v>
      </c>
      <c r="F157" s="38">
        <v>7253978</v>
      </c>
      <c r="G157" s="36">
        <v>2253978</v>
      </c>
      <c r="H157" s="39">
        <v>2253978</v>
      </c>
      <c r="I157" s="40">
        <v>-8170217</v>
      </c>
      <c r="J157" s="36">
        <v>-23227762</v>
      </c>
      <c r="K157" s="37">
        <v>-37735528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205188649</v>
      </c>
      <c r="D159" s="36">
        <v>226207507</v>
      </c>
      <c r="E159" s="37">
        <v>226773243</v>
      </c>
      <c r="F159" s="38">
        <v>7253978</v>
      </c>
      <c r="G159" s="36">
        <v>2253978</v>
      </c>
      <c r="H159" s="39">
        <v>2253978</v>
      </c>
      <c r="I159" s="40">
        <v>-8170217</v>
      </c>
      <c r="J159" s="36">
        <v>-23227762</v>
      </c>
      <c r="K159" s="37">
        <v>-37735528</v>
      </c>
    </row>
    <row r="160" spans="1:11" ht="13.15" customHeight="1" x14ac:dyDescent="0.25">
      <c r="A160" s="46" t="s">
        <v>105</v>
      </c>
      <c r="B160" s="28" t="s">
        <v>20</v>
      </c>
      <c r="C160" s="36">
        <v>130928197</v>
      </c>
      <c r="D160" s="36">
        <v>112125831</v>
      </c>
      <c r="E160" s="37">
        <v>114055031</v>
      </c>
      <c r="F160" s="38">
        <v>112125832</v>
      </c>
      <c r="G160" s="36">
        <v>114055031</v>
      </c>
      <c r="H160" s="39">
        <v>114055031</v>
      </c>
      <c r="I160" s="40">
        <v>114055031</v>
      </c>
      <c r="J160" s="36">
        <v>114055031</v>
      </c>
      <c r="K160" s="37">
        <v>114055031</v>
      </c>
    </row>
    <row r="161" spans="1:11" ht="0.95" customHeight="1" x14ac:dyDescent="0.25">
      <c r="A161" s="47"/>
      <c r="B161" s="28" t="s">
        <v>20</v>
      </c>
      <c r="C161" s="1">
        <v>127537500</v>
      </c>
      <c r="D161" s="1">
        <v>127088086</v>
      </c>
      <c r="E161" s="2">
        <v>137176000</v>
      </c>
      <c r="F161" s="3">
        <v>138346000</v>
      </c>
      <c r="G161" s="1">
        <v>146836086</v>
      </c>
      <c r="H161" s="4">
        <v>146836086</v>
      </c>
      <c r="I161" s="5">
        <v>150336086</v>
      </c>
      <c r="J161" s="1">
        <v>153836086</v>
      </c>
      <c r="K161" s="2">
        <v>157336086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127537500</v>
      </c>
      <c r="D163" s="36">
        <v>127088086</v>
      </c>
      <c r="E163" s="37">
        <v>137176000</v>
      </c>
      <c r="F163" s="38">
        <v>138346000</v>
      </c>
      <c r="G163" s="36">
        <v>146836086</v>
      </c>
      <c r="H163" s="39">
        <v>146836086</v>
      </c>
      <c r="I163" s="40">
        <v>150336086</v>
      </c>
      <c r="J163" s="36">
        <v>153836086</v>
      </c>
      <c r="K163" s="37">
        <v>157336086</v>
      </c>
    </row>
    <row r="164" spans="1:11" ht="0.95" customHeight="1" x14ac:dyDescent="0.25">
      <c r="A164" s="47"/>
      <c r="B164" s="48" t="s">
        <v>20</v>
      </c>
      <c r="C164" s="36">
        <v>83678758</v>
      </c>
      <c r="D164" s="36">
        <v>82138170</v>
      </c>
      <c r="E164" s="37">
        <v>80487742</v>
      </c>
      <c r="F164" s="38">
        <v>227569871</v>
      </c>
      <c r="G164" s="36">
        <v>228542871</v>
      </c>
      <c r="H164" s="39">
        <v>228542871</v>
      </c>
      <c r="I164" s="40">
        <v>224681599</v>
      </c>
      <c r="J164" s="36">
        <v>220393327</v>
      </c>
      <c r="K164" s="37">
        <v>216855055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83678758</v>
      </c>
      <c r="D166" s="36">
        <v>82138170</v>
      </c>
      <c r="E166" s="37">
        <v>80487742</v>
      </c>
      <c r="F166" s="38">
        <v>227569871</v>
      </c>
      <c r="G166" s="36">
        <v>228542871</v>
      </c>
      <c r="H166" s="39">
        <v>228542871</v>
      </c>
      <c r="I166" s="40">
        <v>224681599</v>
      </c>
      <c r="J166" s="36">
        <v>220393327</v>
      </c>
      <c r="K166" s="37">
        <v>216855055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609586</v>
      </c>
      <c r="E167" s="37">
        <v>541854</v>
      </c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8993220</v>
      </c>
      <c r="D168" s="1">
        <v>8939692</v>
      </c>
      <c r="E168" s="2">
        <v>8686637</v>
      </c>
      <c r="F168" s="3">
        <v>7908770</v>
      </c>
      <c r="G168" s="1">
        <v>7908770</v>
      </c>
      <c r="H168" s="4">
        <v>7908770</v>
      </c>
      <c r="I168" s="5">
        <v>7637382</v>
      </c>
      <c r="J168" s="1">
        <v>7346997</v>
      </c>
      <c r="K168" s="2">
        <v>7036285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8993220</v>
      </c>
      <c r="D170" s="36">
        <v>8939692</v>
      </c>
      <c r="E170" s="37">
        <v>8686637</v>
      </c>
      <c r="F170" s="38">
        <v>7908770</v>
      </c>
      <c r="G170" s="36">
        <v>7908770</v>
      </c>
      <c r="H170" s="39">
        <v>7908770</v>
      </c>
      <c r="I170" s="40">
        <v>7637382</v>
      </c>
      <c r="J170" s="36">
        <v>7346997</v>
      </c>
      <c r="K170" s="37">
        <v>7036285</v>
      </c>
    </row>
    <row r="171" spans="1:11" ht="13.15" customHeight="1" x14ac:dyDescent="0.25">
      <c r="A171" s="46" t="s">
        <v>43</v>
      </c>
      <c r="B171" s="28" t="s">
        <v>20</v>
      </c>
      <c r="C171" s="1">
        <v>8702203</v>
      </c>
      <c r="D171" s="1">
        <v>10482912</v>
      </c>
      <c r="E171" s="2">
        <v>10578072</v>
      </c>
      <c r="F171" s="3">
        <v>1800000</v>
      </c>
      <c r="G171" s="1">
        <v>3225335</v>
      </c>
      <c r="H171" s="4">
        <v>3225335</v>
      </c>
      <c r="I171" s="5">
        <v>2600000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2297185</v>
      </c>
      <c r="D172" s="36">
        <v>1818408</v>
      </c>
      <c r="E172" s="37">
        <v>1682442</v>
      </c>
      <c r="F172" s="38">
        <v>-7187788</v>
      </c>
      <c r="G172" s="36">
        <v>-7157788</v>
      </c>
      <c r="H172" s="39">
        <v>-7157788</v>
      </c>
      <c r="I172" s="40">
        <v>-9488668</v>
      </c>
      <c r="J172" s="36">
        <v>-12051140</v>
      </c>
      <c r="K172" s="37">
        <v>-14853361</v>
      </c>
    </row>
    <row r="173" spans="1:11" ht="13.15" customHeight="1" x14ac:dyDescent="0.25">
      <c r="A173" s="46" t="s">
        <v>45</v>
      </c>
      <c r="B173" s="28" t="s">
        <v>20</v>
      </c>
      <c r="C173" s="36">
        <v>6239219</v>
      </c>
      <c r="D173" s="36">
        <v>9473410</v>
      </c>
      <c r="E173" s="37">
        <v>10583944</v>
      </c>
      <c r="F173" s="38">
        <v>-2609154</v>
      </c>
      <c r="G173" s="36">
        <v>-2198787</v>
      </c>
      <c r="H173" s="39">
        <v>-2198787</v>
      </c>
      <c r="I173" s="40">
        <v>-4690298</v>
      </c>
      <c r="J173" s="36">
        <v>-6319560</v>
      </c>
      <c r="K173" s="37">
        <v>-8111741</v>
      </c>
    </row>
    <row r="174" spans="1:11" ht="13.15" customHeight="1" x14ac:dyDescent="0.25">
      <c r="A174" s="46" t="s">
        <v>46</v>
      </c>
      <c r="B174" s="48" t="s">
        <v>20</v>
      </c>
      <c r="C174" s="36">
        <v>95432401</v>
      </c>
      <c r="D174" s="36">
        <v>97940427</v>
      </c>
      <c r="E174" s="37">
        <v>99221303</v>
      </c>
      <c r="F174" s="38">
        <v>37548544</v>
      </c>
      <c r="G174" s="36">
        <v>41975544</v>
      </c>
      <c r="H174" s="39">
        <v>41975544</v>
      </c>
      <c r="I174" s="40">
        <v>33300338</v>
      </c>
      <c r="J174" s="36">
        <v>11952903</v>
      </c>
      <c r="K174" s="37">
        <v>-2103456</v>
      </c>
    </row>
    <row r="175" spans="1:11" ht="13.15" customHeight="1" x14ac:dyDescent="0.25">
      <c r="A175" s="46" t="s">
        <v>47</v>
      </c>
      <c r="B175" s="28" t="s">
        <v>20</v>
      </c>
      <c r="C175" s="36">
        <v>410534283</v>
      </c>
      <c r="D175" s="36">
        <v>403542870</v>
      </c>
      <c r="E175" s="37">
        <v>404197365</v>
      </c>
      <c r="F175" s="38">
        <v>315203550</v>
      </c>
      <c r="G175" s="36">
        <v>304784265</v>
      </c>
      <c r="H175" s="39">
        <v>304784265</v>
      </c>
      <c r="I175" s="40">
        <v>304784265</v>
      </c>
      <c r="J175" s="36">
        <v>304784265</v>
      </c>
      <c r="K175" s="37">
        <v>304784265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474122</v>
      </c>
      <c r="G177" s="1">
        <v>474122</v>
      </c>
      <c r="H177" s="4">
        <v>474122</v>
      </c>
      <c r="I177" s="5">
        <v>406390</v>
      </c>
      <c r="J177" s="1">
        <v>1038658</v>
      </c>
      <c r="K177" s="2">
        <v>970926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>
        <v>474122</v>
      </c>
      <c r="G179" s="41">
        <v>474122</v>
      </c>
      <c r="H179" s="44">
        <v>474122</v>
      </c>
      <c r="I179" s="45">
        <v>406390</v>
      </c>
      <c r="J179" s="41">
        <v>1038658</v>
      </c>
      <c r="K179" s="42">
        <v>970926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3709753876</v>
      </c>
      <c r="D180" s="62">
        <f t="shared" ref="D180:K180" si="31">D156+D159+D160+D163+D166+D167+SUM(D170:D176)+D179</f>
        <v>3811023818</v>
      </c>
      <c r="E180" s="63">
        <f t="shared" si="31"/>
        <v>3826744119</v>
      </c>
      <c r="F180" s="64">
        <f t="shared" si="31"/>
        <v>2956478527</v>
      </c>
      <c r="G180" s="62">
        <f t="shared" si="31"/>
        <v>2970534624</v>
      </c>
      <c r="H180" s="65">
        <f t="shared" si="31"/>
        <v>2970534624</v>
      </c>
      <c r="I180" s="66">
        <f t="shared" si="31"/>
        <v>2823941957</v>
      </c>
      <c r="J180" s="62">
        <f t="shared" si="31"/>
        <v>2649685515</v>
      </c>
      <c r="K180" s="63">
        <f t="shared" si="31"/>
        <v>2485532978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136560469</v>
      </c>
      <c r="D183" s="36">
        <v>141016729</v>
      </c>
      <c r="E183" s="37">
        <v>146499492</v>
      </c>
      <c r="F183" s="38">
        <v>149154404</v>
      </c>
      <c r="G183" s="36">
        <v>149154404</v>
      </c>
      <c r="H183" s="39">
        <v>149154404</v>
      </c>
      <c r="I183" s="40">
        <v>158441156</v>
      </c>
      <c r="J183" s="36">
        <v>167237328</v>
      </c>
      <c r="K183" s="37">
        <v>176574087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211079334</v>
      </c>
      <c r="D184" s="29">
        <f t="shared" ref="D184:K184" si="32">D194+D197+D198+D201+D204+D205+SUM(D208:D214)+D217</f>
        <v>245386048</v>
      </c>
      <c r="E184" s="30">
        <f t="shared" si="32"/>
        <v>249505432</v>
      </c>
      <c r="F184" s="31">
        <f t="shared" si="32"/>
        <v>293295744</v>
      </c>
      <c r="G184" s="29">
        <f t="shared" si="32"/>
        <v>299808538</v>
      </c>
      <c r="H184" s="32">
        <f t="shared" si="32"/>
        <v>299808538</v>
      </c>
      <c r="I184" s="33">
        <f t="shared" si="32"/>
        <v>295774263</v>
      </c>
      <c r="J184" s="29">
        <f t="shared" si="32"/>
        <v>316378182</v>
      </c>
      <c r="K184" s="30">
        <f t="shared" si="32"/>
        <v>331260215</v>
      </c>
    </row>
    <row r="185" spans="1:11" ht="13.15" customHeight="1" x14ac:dyDescent="0.25">
      <c r="A185" s="35" t="s">
        <v>19</v>
      </c>
      <c r="B185" s="28" t="s">
        <v>20</v>
      </c>
      <c r="C185" s="36">
        <v>67437863</v>
      </c>
      <c r="D185" s="36">
        <v>64339879</v>
      </c>
      <c r="E185" s="37">
        <v>54418326</v>
      </c>
      <c r="F185" s="38">
        <v>75265816</v>
      </c>
      <c r="G185" s="36">
        <v>80745939</v>
      </c>
      <c r="H185" s="39">
        <v>80745939</v>
      </c>
      <c r="I185" s="40">
        <v>78768669</v>
      </c>
      <c r="J185" s="36">
        <v>92481132</v>
      </c>
      <c r="K185" s="37">
        <v>98202294</v>
      </c>
    </row>
    <row r="186" spans="1:11" ht="13.15" customHeight="1" x14ac:dyDescent="0.25">
      <c r="A186" s="35" t="s">
        <v>21</v>
      </c>
      <c r="B186" s="28" t="s">
        <v>20</v>
      </c>
      <c r="C186" s="36">
        <v>5584448</v>
      </c>
      <c r="D186" s="36">
        <v>6870295</v>
      </c>
      <c r="E186" s="37">
        <v>6156700</v>
      </c>
      <c r="F186" s="38">
        <v>6469376</v>
      </c>
      <c r="G186" s="36">
        <v>6065171</v>
      </c>
      <c r="H186" s="39">
        <v>6065171</v>
      </c>
      <c r="I186" s="40">
        <v>6360811</v>
      </c>
      <c r="J186" s="36">
        <v>6573499</v>
      </c>
      <c r="K186" s="37">
        <v>6942880</v>
      </c>
    </row>
    <row r="187" spans="1:11" ht="13.15" customHeight="1" x14ac:dyDescent="0.25">
      <c r="A187" s="35" t="s">
        <v>22</v>
      </c>
      <c r="B187" s="28" t="s">
        <v>20</v>
      </c>
      <c r="C187" s="36">
        <v>30607104</v>
      </c>
      <c r="D187" s="36">
        <v>30720952</v>
      </c>
      <c r="E187" s="37">
        <v>35379725</v>
      </c>
      <c r="F187" s="38">
        <v>41403719</v>
      </c>
      <c r="G187" s="36">
        <v>41588434</v>
      </c>
      <c r="H187" s="39">
        <v>41588434</v>
      </c>
      <c r="I187" s="40">
        <v>40143957</v>
      </c>
      <c r="J187" s="36">
        <v>42116891</v>
      </c>
      <c r="K187" s="37">
        <v>45113701</v>
      </c>
    </row>
    <row r="188" spans="1:11" ht="13.15" customHeight="1" x14ac:dyDescent="0.25">
      <c r="A188" s="35" t="s">
        <v>23</v>
      </c>
      <c r="B188" s="28" t="s">
        <v>20</v>
      </c>
      <c r="C188" s="36">
        <v>21045965</v>
      </c>
      <c r="D188" s="36">
        <v>21087678</v>
      </c>
      <c r="E188" s="37">
        <v>20431627</v>
      </c>
      <c r="F188" s="38">
        <v>23526665</v>
      </c>
      <c r="G188" s="36">
        <v>21799692</v>
      </c>
      <c r="H188" s="39">
        <v>21799692</v>
      </c>
      <c r="I188" s="40">
        <v>24953922</v>
      </c>
      <c r="J188" s="36">
        <v>26030704</v>
      </c>
      <c r="K188" s="37">
        <v>27625068</v>
      </c>
    </row>
    <row r="189" spans="1:11" ht="13.15" customHeight="1" x14ac:dyDescent="0.25">
      <c r="A189" s="35" t="s">
        <v>24</v>
      </c>
      <c r="B189" s="28" t="s">
        <v>20</v>
      </c>
      <c r="C189" s="36">
        <v>12980187</v>
      </c>
      <c r="D189" s="36">
        <v>11709667</v>
      </c>
      <c r="E189" s="37">
        <v>12633749</v>
      </c>
      <c r="F189" s="38">
        <v>13718007</v>
      </c>
      <c r="G189" s="36">
        <v>14008007</v>
      </c>
      <c r="H189" s="39">
        <v>14008007</v>
      </c>
      <c r="I189" s="40">
        <v>14322194</v>
      </c>
      <c r="J189" s="36">
        <v>14738266</v>
      </c>
      <c r="K189" s="37">
        <v>15395268</v>
      </c>
    </row>
    <row r="190" spans="1:11" ht="13.15" customHeight="1" x14ac:dyDescent="0.25">
      <c r="A190" s="35" t="s">
        <v>25</v>
      </c>
      <c r="B190" s="28" t="s">
        <v>20</v>
      </c>
      <c r="C190" s="36">
        <v>2535432</v>
      </c>
      <c r="D190" s="36">
        <v>6350768</v>
      </c>
      <c r="E190" s="37">
        <v>8650413</v>
      </c>
      <c r="F190" s="38">
        <v>7696905</v>
      </c>
      <c r="G190" s="36">
        <v>8431905</v>
      </c>
      <c r="H190" s="39">
        <v>8431905</v>
      </c>
      <c r="I190" s="40">
        <v>8620253</v>
      </c>
      <c r="J190" s="36">
        <v>9080739</v>
      </c>
      <c r="K190" s="37">
        <v>9717022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110488</v>
      </c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1322</v>
      </c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140302809</v>
      </c>
      <c r="D194" s="29">
        <f t="shared" ref="D194:K194" si="33">SUM(D185:D193)</f>
        <v>141079239</v>
      </c>
      <c r="E194" s="30">
        <f t="shared" si="33"/>
        <v>137670540</v>
      </c>
      <c r="F194" s="31">
        <f t="shared" si="33"/>
        <v>168080488</v>
      </c>
      <c r="G194" s="29">
        <f t="shared" si="33"/>
        <v>172639148</v>
      </c>
      <c r="H194" s="32">
        <f t="shared" si="33"/>
        <v>172639148</v>
      </c>
      <c r="I194" s="33">
        <f t="shared" si="33"/>
        <v>173169806</v>
      </c>
      <c r="J194" s="29">
        <f t="shared" si="33"/>
        <v>191021231</v>
      </c>
      <c r="K194" s="30">
        <f t="shared" si="33"/>
        <v>202996233</v>
      </c>
    </row>
    <row r="195" spans="1:11" ht="13.15" customHeight="1" x14ac:dyDescent="0.25">
      <c r="A195" s="47" t="s">
        <v>31</v>
      </c>
      <c r="B195" s="48" t="s">
        <v>20</v>
      </c>
      <c r="C195" s="36">
        <v>37364213</v>
      </c>
      <c r="D195" s="36">
        <v>37454602</v>
      </c>
      <c r="E195" s="37">
        <v>40567799</v>
      </c>
      <c r="F195" s="38">
        <v>47426962</v>
      </c>
      <c r="G195" s="36">
        <v>47314742</v>
      </c>
      <c r="H195" s="39">
        <v>47314742</v>
      </c>
      <c r="I195" s="40">
        <v>49395867</v>
      </c>
      <c r="J195" s="36">
        <v>52852475</v>
      </c>
      <c r="K195" s="37">
        <v>55008928</v>
      </c>
    </row>
    <row r="196" spans="1:11" ht="13.15" customHeight="1" x14ac:dyDescent="0.25">
      <c r="A196" s="47" t="s">
        <v>32</v>
      </c>
      <c r="B196" s="28" t="s">
        <v>20</v>
      </c>
      <c r="C196" s="41">
        <v>7007065</v>
      </c>
      <c r="D196" s="41">
        <v>12921496</v>
      </c>
      <c r="E196" s="42">
        <v>12918607</v>
      </c>
      <c r="F196" s="43">
        <v>14649181</v>
      </c>
      <c r="G196" s="41">
        <v>14550967</v>
      </c>
      <c r="H196" s="44">
        <v>14550967</v>
      </c>
      <c r="I196" s="45">
        <v>17042275</v>
      </c>
      <c r="J196" s="41">
        <v>19621856</v>
      </c>
      <c r="K196" s="42">
        <v>17192149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44371278</v>
      </c>
      <c r="D197" s="49">
        <f t="shared" si="34"/>
        <v>50376098</v>
      </c>
      <c r="E197" s="50">
        <f t="shared" si="34"/>
        <v>53486406</v>
      </c>
      <c r="F197" s="51">
        <f t="shared" si="34"/>
        <v>62076143</v>
      </c>
      <c r="G197" s="49">
        <f t="shared" si="34"/>
        <v>61865709</v>
      </c>
      <c r="H197" s="52">
        <f t="shared" si="34"/>
        <v>61865709</v>
      </c>
      <c r="I197" s="53">
        <f t="shared" si="34"/>
        <v>66438142</v>
      </c>
      <c r="J197" s="49">
        <f t="shared" si="34"/>
        <v>72474331</v>
      </c>
      <c r="K197" s="50">
        <f t="shared" si="34"/>
        <v>72201077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2136309</v>
      </c>
      <c r="D202" s="36">
        <v>15056125</v>
      </c>
      <c r="E202" s="37">
        <v>16832969</v>
      </c>
      <c r="F202" s="38">
        <v>18437891</v>
      </c>
      <c r="G202" s="36">
        <v>14789101</v>
      </c>
      <c r="H202" s="39">
        <v>14789101</v>
      </c>
      <c r="I202" s="40">
        <v>13757531</v>
      </c>
      <c r="J202" s="36">
        <v>8068628</v>
      </c>
      <c r="K202" s="37">
        <v>8381174</v>
      </c>
    </row>
    <row r="203" spans="1:11" ht="13.15" customHeight="1" x14ac:dyDescent="0.25">
      <c r="A203" s="47" t="s">
        <v>38</v>
      </c>
      <c r="B203" s="28" t="s">
        <v>20</v>
      </c>
      <c r="C203" s="41">
        <v>1174</v>
      </c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2137483</v>
      </c>
      <c r="D204" s="49">
        <f t="shared" si="36"/>
        <v>15056125</v>
      </c>
      <c r="E204" s="50">
        <f t="shared" si="36"/>
        <v>16832969</v>
      </c>
      <c r="F204" s="51">
        <f t="shared" si="36"/>
        <v>18437891</v>
      </c>
      <c r="G204" s="49">
        <f t="shared" si="36"/>
        <v>14789101</v>
      </c>
      <c r="H204" s="52">
        <f t="shared" si="36"/>
        <v>14789101</v>
      </c>
      <c r="I204" s="53">
        <f t="shared" si="36"/>
        <v>13757531</v>
      </c>
      <c r="J204" s="49">
        <f t="shared" si="36"/>
        <v>8068628</v>
      </c>
      <c r="K204" s="50">
        <f t="shared" si="36"/>
        <v>8381174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5672183</v>
      </c>
      <c r="D207" s="41">
        <v>5915399</v>
      </c>
      <c r="E207" s="42">
        <v>6829148</v>
      </c>
      <c r="F207" s="43">
        <v>8330515</v>
      </c>
      <c r="G207" s="41">
        <v>8330515</v>
      </c>
      <c r="H207" s="44">
        <v>8330515</v>
      </c>
      <c r="I207" s="45">
        <v>8967112</v>
      </c>
      <c r="J207" s="41">
        <v>9719793</v>
      </c>
      <c r="K207" s="42">
        <v>10706785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5672183</v>
      </c>
      <c r="D208" s="29">
        <f t="shared" si="37"/>
        <v>5915399</v>
      </c>
      <c r="E208" s="30">
        <f t="shared" si="37"/>
        <v>6829148</v>
      </c>
      <c r="F208" s="31">
        <f t="shared" si="37"/>
        <v>8330515</v>
      </c>
      <c r="G208" s="29">
        <f t="shared" si="37"/>
        <v>8330515</v>
      </c>
      <c r="H208" s="32">
        <f t="shared" si="37"/>
        <v>8330515</v>
      </c>
      <c r="I208" s="33">
        <f t="shared" si="37"/>
        <v>8967112</v>
      </c>
      <c r="J208" s="29">
        <f t="shared" si="37"/>
        <v>9719793</v>
      </c>
      <c r="K208" s="30">
        <f t="shared" si="37"/>
        <v>10706785</v>
      </c>
    </row>
    <row r="209" spans="1:11" ht="13.15" customHeight="1" x14ac:dyDescent="0.25">
      <c r="A209" s="46" t="s">
        <v>43</v>
      </c>
      <c r="B209" s="28" t="s">
        <v>20</v>
      </c>
      <c r="C209" s="1">
        <v>1947054</v>
      </c>
      <c r="D209" s="1">
        <v>2490470</v>
      </c>
      <c r="E209" s="2">
        <v>2156859</v>
      </c>
      <c r="F209" s="3">
        <v>2423155</v>
      </c>
      <c r="G209" s="1">
        <v>2423155</v>
      </c>
      <c r="H209" s="4">
        <v>2423155</v>
      </c>
      <c r="I209" s="5">
        <v>2565944</v>
      </c>
      <c r="J209" s="1">
        <v>2717301</v>
      </c>
      <c r="K209" s="2">
        <v>2877739</v>
      </c>
    </row>
    <row r="210" spans="1:11" ht="13.15" customHeight="1" x14ac:dyDescent="0.25">
      <c r="A210" s="46" t="s">
        <v>44</v>
      </c>
      <c r="B210" s="28" t="s">
        <v>20</v>
      </c>
      <c r="C210" s="36">
        <v>1127587</v>
      </c>
      <c r="D210" s="36">
        <v>5003657</v>
      </c>
      <c r="E210" s="37">
        <v>8206139</v>
      </c>
      <c r="F210" s="38">
        <v>11697353</v>
      </c>
      <c r="G210" s="36">
        <v>13653726</v>
      </c>
      <c r="H210" s="39">
        <v>13653726</v>
      </c>
      <c r="I210" s="40">
        <v>7747227</v>
      </c>
      <c r="J210" s="36">
        <v>7935177</v>
      </c>
      <c r="K210" s="37">
        <v>8389365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4059205</v>
      </c>
      <c r="E211" s="37">
        <v>4163020</v>
      </c>
      <c r="F211" s="38">
        <v>6035732</v>
      </c>
      <c r="G211" s="36">
        <v>7665732</v>
      </c>
      <c r="H211" s="39">
        <v>7665732</v>
      </c>
      <c r="I211" s="40">
        <v>5983166</v>
      </c>
      <c r="J211" s="36">
        <v>6309666</v>
      </c>
      <c r="K211" s="37">
        <v>6529863</v>
      </c>
    </row>
    <row r="212" spans="1:11" ht="13.15" customHeight="1" x14ac:dyDescent="0.25">
      <c r="A212" s="46" t="s">
        <v>46</v>
      </c>
      <c r="B212" s="48" t="s">
        <v>20</v>
      </c>
      <c r="C212" s="36">
        <v>15520940</v>
      </c>
      <c r="D212" s="36">
        <v>21405855</v>
      </c>
      <c r="E212" s="37">
        <v>20160351</v>
      </c>
      <c r="F212" s="38">
        <v>16214467</v>
      </c>
      <c r="G212" s="36">
        <v>18441452</v>
      </c>
      <c r="H212" s="39">
        <v>18441452</v>
      </c>
      <c r="I212" s="40">
        <v>17145335</v>
      </c>
      <c r="J212" s="36">
        <v>18132055</v>
      </c>
      <c r="K212" s="37">
        <v>19177979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347639803</v>
      </c>
      <c r="D219" s="62">
        <f t="shared" si="39"/>
        <v>386402777</v>
      </c>
      <c r="E219" s="63">
        <f t="shared" si="39"/>
        <v>396004924</v>
      </c>
      <c r="F219" s="64">
        <f t="shared" si="39"/>
        <v>442450148</v>
      </c>
      <c r="G219" s="62">
        <f t="shared" si="39"/>
        <v>448962942</v>
      </c>
      <c r="H219" s="65">
        <f t="shared" si="39"/>
        <v>448962942</v>
      </c>
      <c r="I219" s="66">
        <f t="shared" si="39"/>
        <v>454215419</v>
      </c>
      <c r="J219" s="62">
        <f t="shared" si="39"/>
        <v>483615510</v>
      </c>
      <c r="K219" s="63">
        <f t="shared" si="39"/>
        <v>507834302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0.32930743605104523</v>
      </c>
      <c r="G221" s="6">
        <f t="shared" si="40"/>
        <v>0.38324077769304016</v>
      </c>
      <c r="H221" s="9">
        <f t="shared" si="40"/>
        <v>0.38324077769304016</v>
      </c>
      <c r="I221" s="10">
        <f t="shared" si="40"/>
        <v>0.38393238657224027</v>
      </c>
      <c r="J221" s="6">
        <f t="shared" si="40"/>
        <v>0.58038249583061419</v>
      </c>
      <c r="K221" s="7">
        <f t="shared" si="40"/>
        <v>0.56404303801805811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-2.1968290105974958E-7</v>
      </c>
      <c r="D222" s="6">
        <f t="shared" si="41"/>
        <v>0</v>
      </c>
      <c r="E222" s="7">
        <f t="shared" si="41"/>
        <v>0</v>
      </c>
      <c r="F222" s="8">
        <f t="shared" si="41"/>
        <v>0.46233940232834159</v>
      </c>
      <c r="G222" s="6">
        <f t="shared" si="41"/>
        <v>0.54380356747629122</v>
      </c>
      <c r="H222" s="9">
        <f t="shared" si="41"/>
        <v>0.54380356747629122</v>
      </c>
      <c r="I222" s="10">
        <f t="shared" si="41"/>
        <v>0.44738898522048148</v>
      </c>
      <c r="J222" s="6">
        <f t="shared" si="41"/>
        <v>0.47860457325651601</v>
      </c>
      <c r="K222" s="7">
        <f t="shared" si="41"/>
        <v>0.3728916349996475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5.7539717440280018E-2</v>
      </c>
      <c r="D223" s="6">
        <f t="shared" si="42"/>
        <v>6.4908651333451389E-2</v>
      </c>
      <c r="E223" s="7">
        <f t="shared" si="42"/>
        <v>6.5526897787593769E-2</v>
      </c>
      <c r="F223" s="8">
        <f t="shared" si="42"/>
        <v>0.10048246236562626</v>
      </c>
      <c r="G223" s="6">
        <f t="shared" si="42"/>
        <v>0.10234133654860057</v>
      </c>
      <c r="H223" s="9">
        <f t="shared" si="42"/>
        <v>0.10234133654860057</v>
      </c>
      <c r="I223" s="10">
        <f t="shared" si="42"/>
        <v>0.10615240584020963</v>
      </c>
      <c r="J223" s="6">
        <f t="shared" si="42"/>
        <v>0.12134098979296003</v>
      </c>
      <c r="K223" s="7">
        <f t="shared" si="42"/>
        <v>0.13562826275670883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5.7539709036524285E-2</v>
      </c>
      <c r="D224" s="6">
        <f t="shared" si="43"/>
        <v>6.4908651333451389E-2</v>
      </c>
      <c r="E224" s="7">
        <f t="shared" si="43"/>
        <v>6.5526897787593769E-2</v>
      </c>
      <c r="F224" s="8">
        <f t="shared" si="43"/>
        <v>0.12479864440926136</v>
      </c>
      <c r="G224" s="6">
        <f t="shared" si="43"/>
        <v>0.13082024914012919</v>
      </c>
      <c r="H224" s="9">
        <f t="shared" si="43"/>
        <v>0.13082024914012919</v>
      </c>
      <c r="I224" s="10">
        <f t="shared" si="43"/>
        <v>0.13238813602871338</v>
      </c>
      <c r="J224" s="6">
        <f t="shared" si="43"/>
        <v>0.15301206062928699</v>
      </c>
      <c r="K224" s="7">
        <f t="shared" si="43"/>
        <v>0.16348686874538904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-339763</v>
      </c>
      <c r="D5" s="29">
        <f t="shared" ref="D5:K5" si="0">D15+D18+D19+D22+D25+D26+SUM(D29:D35)+D38</f>
        <v>-1299731</v>
      </c>
      <c r="E5" s="30">
        <f t="shared" si="0"/>
        <v>44555095</v>
      </c>
      <c r="F5" s="31">
        <f t="shared" si="0"/>
        <v>13977500</v>
      </c>
      <c r="G5" s="29">
        <f t="shared" si="0"/>
        <v>14120510</v>
      </c>
      <c r="H5" s="32">
        <f t="shared" si="0"/>
        <v>14120510</v>
      </c>
      <c r="I5" s="33">
        <f t="shared" si="0"/>
        <v>17466464</v>
      </c>
      <c r="J5" s="29">
        <f t="shared" si="0"/>
        <v>10066190</v>
      </c>
      <c r="K5" s="30">
        <f t="shared" si="0"/>
        <v>4151950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-145023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-1299724</v>
      </c>
      <c r="E7" s="37">
        <v>14628491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-668331</v>
      </c>
      <c r="D8" s="36"/>
      <c r="E8" s="37">
        <v>3783922</v>
      </c>
      <c r="F8" s="38">
        <v>1068480</v>
      </c>
      <c r="G8" s="36">
        <v>552680</v>
      </c>
      <c r="H8" s="39">
        <v>552680</v>
      </c>
      <c r="I8" s="40">
        <v>1477864</v>
      </c>
      <c r="J8" s="36">
        <v>825000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-1</v>
      </c>
      <c r="E10" s="37"/>
      <c r="F10" s="38">
        <v>450000</v>
      </c>
      <c r="G10" s="36">
        <v>810000</v>
      </c>
      <c r="H10" s="39">
        <v>810000</v>
      </c>
      <c r="I10" s="40">
        <v>200000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2589017</v>
      </c>
      <c r="F11" s="38">
        <v>2200000</v>
      </c>
      <c r="G11" s="36">
        <v>2177000</v>
      </c>
      <c r="H11" s="39">
        <v>2177000</v>
      </c>
      <c r="I11" s="40">
        <v>2400000</v>
      </c>
      <c r="J11" s="36">
        <v>900000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-668331</v>
      </c>
      <c r="D15" s="29">
        <f t="shared" ref="D15:K15" si="1">SUM(D6:D14)</f>
        <v>-1299725</v>
      </c>
      <c r="E15" s="30">
        <f t="shared" si="1"/>
        <v>20856407</v>
      </c>
      <c r="F15" s="31">
        <f t="shared" si="1"/>
        <v>3718480</v>
      </c>
      <c r="G15" s="29">
        <f t="shared" si="1"/>
        <v>3539680</v>
      </c>
      <c r="H15" s="32">
        <f t="shared" si="1"/>
        <v>3539680</v>
      </c>
      <c r="I15" s="33">
        <f t="shared" si="1"/>
        <v>4077864</v>
      </c>
      <c r="J15" s="29">
        <f t="shared" si="1"/>
        <v>1725000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328575</v>
      </c>
      <c r="D16" s="36"/>
      <c r="E16" s="37">
        <v>1597577</v>
      </c>
      <c r="F16" s="38"/>
      <c r="G16" s="36"/>
      <c r="H16" s="39"/>
      <c r="I16" s="40">
        <v>1150000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-1</v>
      </c>
      <c r="D17" s="41"/>
      <c r="E17" s="42">
        <v>171800</v>
      </c>
      <c r="F17" s="43">
        <v>3194000</v>
      </c>
      <c r="G17" s="41">
        <v>3070900</v>
      </c>
      <c r="H17" s="44">
        <v>3070900</v>
      </c>
      <c r="I17" s="45">
        <v>5651000</v>
      </c>
      <c r="J17" s="41">
        <v>430000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328574</v>
      </c>
      <c r="D18" s="49">
        <f t="shared" ref="D18:K18" si="2">SUM(D16:D17)</f>
        <v>0</v>
      </c>
      <c r="E18" s="50">
        <f t="shared" si="2"/>
        <v>1769377</v>
      </c>
      <c r="F18" s="51">
        <f t="shared" si="2"/>
        <v>3194000</v>
      </c>
      <c r="G18" s="49">
        <f t="shared" si="2"/>
        <v>3070900</v>
      </c>
      <c r="H18" s="52">
        <f t="shared" si="2"/>
        <v>3070900</v>
      </c>
      <c r="I18" s="53">
        <f t="shared" si="2"/>
        <v>6801000</v>
      </c>
      <c r="J18" s="49">
        <f t="shared" si="2"/>
        <v>430000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-1748673</v>
      </c>
      <c r="D23" s="36"/>
      <c r="E23" s="37">
        <v>431957</v>
      </c>
      <c r="F23" s="38">
        <v>2650000</v>
      </c>
      <c r="G23" s="36">
        <v>2649560</v>
      </c>
      <c r="H23" s="39">
        <v>2649560</v>
      </c>
      <c r="I23" s="40">
        <v>3050000</v>
      </c>
      <c r="J23" s="36">
        <v>750000</v>
      </c>
      <c r="K23" s="37">
        <v>2200000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-1748673</v>
      </c>
      <c r="D25" s="49">
        <f t="shared" si="4"/>
        <v>0</v>
      </c>
      <c r="E25" s="50">
        <f t="shared" si="4"/>
        <v>431957</v>
      </c>
      <c r="F25" s="51">
        <f t="shared" si="4"/>
        <v>2650000</v>
      </c>
      <c r="G25" s="49">
        <f t="shared" si="4"/>
        <v>2649560</v>
      </c>
      <c r="H25" s="52">
        <f t="shared" si="4"/>
        <v>2649560</v>
      </c>
      <c r="I25" s="53">
        <f t="shared" si="4"/>
        <v>3050000</v>
      </c>
      <c r="J25" s="49">
        <f t="shared" si="4"/>
        <v>750000</v>
      </c>
      <c r="K25" s="50">
        <f t="shared" si="4"/>
        <v>2200000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-1</v>
      </c>
      <c r="D30" s="1"/>
      <c r="E30" s="2">
        <v>689402</v>
      </c>
      <c r="F30" s="3">
        <v>1133200</v>
      </c>
      <c r="G30" s="1">
        <v>1098390</v>
      </c>
      <c r="H30" s="4">
        <v>1098390</v>
      </c>
      <c r="I30" s="5">
        <v>806500</v>
      </c>
      <c r="J30" s="1">
        <v>1131590</v>
      </c>
      <c r="K30" s="2">
        <v>895750</v>
      </c>
    </row>
    <row r="31" spans="1:11" ht="13.15" customHeight="1" x14ac:dyDescent="0.25">
      <c r="A31" s="46" t="s">
        <v>44</v>
      </c>
      <c r="B31" s="28" t="s">
        <v>20</v>
      </c>
      <c r="C31" s="36">
        <v>-1</v>
      </c>
      <c r="D31" s="36">
        <v>-3</v>
      </c>
      <c r="E31" s="37">
        <v>178196</v>
      </c>
      <c r="F31" s="38">
        <v>143200</v>
      </c>
      <c r="G31" s="36">
        <v>114200</v>
      </c>
      <c r="H31" s="39">
        <v>114200</v>
      </c>
      <c r="I31" s="40">
        <v>60800</v>
      </c>
      <c r="J31" s="36">
        <v>329100</v>
      </c>
      <c r="K31" s="37">
        <v>77200</v>
      </c>
    </row>
    <row r="32" spans="1:11" ht="13.15" customHeight="1" x14ac:dyDescent="0.25">
      <c r="A32" s="46" t="s">
        <v>45</v>
      </c>
      <c r="B32" s="28" t="s">
        <v>20</v>
      </c>
      <c r="C32" s="36">
        <v>-3</v>
      </c>
      <c r="D32" s="36"/>
      <c r="E32" s="37">
        <v>17768131</v>
      </c>
      <c r="F32" s="38">
        <v>705700</v>
      </c>
      <c r="G32" s="36">
        <v>700770</v>
      </c>
      <c r="H32" s="39">
        <v>700770</v>
      </c>
      <c r="I32" s="40">
        <v>1825300</v>
      </c>
      <c r="J32" s="36">
        <v>785500</v>
      </c>
      <c r="K32" s="37">
        <v>499000</v>
      </c>
    </row>
    <row r="33" spans="1:11" ht="13.15" customHeight="1" x14ac:dyDescent="0.25">
      <c r="A33" s="46" t="s">
        <v>46</v>
      </c>
      <c r="B33" s="48" t="s">
        <v>20</v>
      </c>
      <c r="C33" s="36">
        <v>1748672</v>
      </c>
      <c r="D33" s="36">
        <v>-3</v>
      </c>
      <c r="E33" s="37">
        <v>2861625</v>
      </c>
      <c r="F33" s="38">
        <v>2432920</v>
      </c>
      <c r="G33" s="36">
        <v>2947010</v>
      </c>
      <c r="H33" s="39">
        <v>2947010</v>
      </c>
      <c r="I33" s="40">
        <v>845000</v>
      </c>
      <c r="J33" s="36">
        <v>4915000</v>
      </c>
      <c r="K33" s="37">
        <v>480000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322119</v>
      </c>
      <c r="D40" s="29">
        <f t="shared" ref="D40:K40" si="7">D50+D53+D54+D57+D60+D61+SUM(D64:D70)+D73</f>
        <v>-2</v>
      </c>
      <c r="E40" s="30">
        <f t="shared" si="7"/>
        <v>2518542</v>
      </c>
      <c r="F40" s="31">
        <f t="shared" si="7"/>
        <v>23412710</v>
      </c>
      <c r="G40" s="29">
        <f t="shared" si="7"/>
        <v>29000990</v>
      </c>
      <c r="H40" s="32">
        <f t="shared" si="7"/>
        <v>29000990</v>
      </c>
      <c r="I40" s="33">
        <f t="shared" si="7"/>
        <v>39973987</v>
      </c>
      <c r="J40" s="29">
        <f t="shared" si="7"/>
        <v>25372322</v>
      </c>
      <c r="K40" s="30">
        <f t="shared" si="7"/>
        <v>6632238</v>
      </c>
    </row>
    <row r="41" spans="1:11" ht="13.15" customHeight="1" x14ac:dyDescent="0.25">
      <c r="A41" s="35" t="s">
        <v>19</v>
      </c>
      <c r="B41" s="28" t="s">
        <v>20</v>
      </c>
      <c r="C41" s="36">
        <v>-1</v>
      </c>
      <c r="D41" s="36"/>
      <c r="E41" s="37">
        <v>-5486268</v>
      </c>
      <c r="F41" s="38">
        <v>4620000</v>
      </c>
      <c r="G41" s="36">
        <v>13784870</v>
      </c>
      <c r="H41" s="39">
        <v>13784870</v>
      </c>
      <c r="I41" s="40">
        <v>20746478</v>
      </c>
      <c r="J41" s="36">
        <v>8950000</v>
      </c>
      <c r="K41" s="37">
        <v>3100000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668330</v>
      </c>
      <c r="D43" s="36"/>
      <c r="E43" s="37">
        <v>6284730</v>
      </c>
      <c r="F43" s="38">
        <v>5394610</v>
      </c>
      <c r="G43" s="36">
        <v>1656840</v>
      </c>
      <c r="H43" s="39">
        <v>1656840</v>
      </c>
      <c r="I43" s="40">
        <v>4244009</v>
      </c>
      <c r="J43" s="36">
        <v>6181922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-1</v>
      </c>
      <c r="D44" s="36">
        <v>-1</v>
      </c>
      <c r="E44" s="37">
        <v>-2151198</v>
      </c>
      <c r="F44" s="38">
        <v>9941600</v>
      </c>
      <c r="G44" s="36">
        <v>9541600</v>
      </c>
      <c r="H44" s="39">
        <v>9541600</v>
      </c>
      <c r="I44" s="40">
        <v>11170000</v>
      </c>
      <c r="J44" s="36">
        <v>8011900</v>
      </c>
      <c r="K44" s="37">
        <v>1536738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668328</v>
      </c>
      <c r="D50" s="29">
        <f t="shared" ref="D50:K50" si="8">SUM(D41:D49)</f>
        <v>-1</v>
      </c>
      <c r="E50" s="30">
        <f t="shared" si="8"/>
        <v>-1352736</v>
      </c>
      <c r="F50" s="31">
        <f t="shared" si="8"/>
        <v>19956210</v>
      </c>
      <c r="G50" s="29">
        <f t="shared" si="8"/>
        <v>24983310</v>
      </c>
      <c r="H50" s="32">
        <f t="shared" si="8"/>
        <v>24983310</v>
      </c>
      <c r="I50" s="33">
        <f t="shared" si="8"/>
        <v>36160487</v>
      </c>
      <c r="J50" s="29">
        <f t="shared" si="8"/>
        <v>23143822</v>
      </c>
      <c r="K50" s="30">
        <f t="shared" si="8"/>
        <v>4636738</v>
      </c>
    </row>
    <row r="51" spans="1:11" ht="13.15" customHeight="1" x14ac:dyDescent="0.25">
      <c r="A51" s="47" t="s">
        <v>31</v>
      </c>
      <c r="B51" s="48" t="s">
        <v>20</v>
      </c>
      <c r="C51" s="36">
        <v>-328576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-328576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>
        <v>72674</v>
      </c>
      <c r="F58" s="38">
        <v>100000</v>
      </c>
      <c r="G58" s="36">
        <v>100000</v>
      </c>
      <c r="H58" s="39">
        <v>100000</v>
      </c>
      <c r="I58" s="40"/>
      <c r="J58" s="36">
        <v>500000</v>
      </c>
      <c r="K58" s="37">
        <v>507500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72674</v>
      </c>
      <c r="F60" s="51">
        <f t="shared" si="11"/>
        <v>100000</v>
      </c>
      <c r="G60" s="49">
        <f t="shared" si="11"/>
        <v>100000</v>
      </c>
      <c r="H60" s="52">
        <f t="shared" si="11"/>
        <v>100000</v>
      </c>
      <c r="I60" s="53">
        <f t="shared" si="11"/>
        <v>0</v>
      </c>
      <c r="J60" s="49">
        <f t="shared" si="11"/>
        <v>500000</v>
      </c>
      <c r="K60" s="50">
        <f t="shared" si="11"/>
        <v>507500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>
        <v>543896</v>
      </c>
      <c r="F65" s="3">
        <v>600000</v>
      </c>
      <c r="G65" s="1">
        <v>592280</v>
      </c>
      <c r="H65" s="4">
        <v>592280</v>
      </c>
      <c r="I65" s="5">
        <v>978500</v>
      </c>
      <c r="J65" s="1">
        <v>852500</v>
      </c>
      <c r="K65" s="2">
        <v>843000</v>
      </c>
    </row>
    <row r="66" spans="1:11" ht="13.15" customHeight="1" x14ac:dyDescent="0.25">
      <c r="A66" s="46" t="s">
        <v>44</v>
      </c>
      <c r="B66" s="28" t="s">
        <v>20</v>
      </c>
      <c r="C66" s="36">
        <v>-17631</v>
      </c>
      <c r="D66" s="36">
        <v>-1</v>
      </c>
      <c r="E66" s="37">
        <v>130879</v>
      </c>
      <c r="F66" s="38">
        <v>100000</v>
      </c>
      <c r="G66" s="36">
        <v>139500</v>
      </c>
      <c r="H66" s="39">
        <v>139500</v>
      </c>
      <c r="I66" s="40">
        <v>355000</v>
      </c>
      <c r="J66" s="36">
        <v>170000</v>
      </c>
      <c r="K66" s="37">
        <v>95000</v>
      </c>
    </row>
    <row r="67" spans="1:11" ht="13.15" customHeight="1" x14ac:dyDescent="0.25">
      <c r="A67" s="46" t="s">
        <v>45</v>
      </c>
      <c r="B67" s="28" t="s">
        <v>20</v>
      </c>
      <c r="C67" s="36">
        <v>-2</v>
      </c>
      <c r="D67" s="36"/>
      <c r="E67" s="37">
        <v>11320</v>
      </c>
      <c r="F67" s="38">
        <v>56500</v>
      </c>
      <c r="G67" s="36">
        <v>55500</v>
      </c>
      <c r="H67" s="39">
        <v>55500</v>
      </c>
      <c r="I67" s="40">
        <v>180000</v>
      </c>
      <c r="J67" s="36">
        <v>206000</v>
      </c>
      <c r="K67" s="37">
        <v>50000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3112509</v>
      </c>
      <c r="F68" s="38">
        <v>2600000</v>
      </c>
      <c r="G68" s="36">
        <v>3130400</v>
      </c>
      <c r="H68" s="39">
        <v>3130400</v>
      </c>
      <c r="I68" s="40">
        <v>2300000</v>
      </c>
      <c r="J68" s="36">
        <v>500000</v>
      </c>
      <c r="K68" s="37">
        <v>500000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17627</v>
      </c>
      <c r="D75" s="29">
        <f t="shared" ref="D75:K75" si="14">D85+D88+D89+D92+D95+D96+SUM(D99:D105)+D108</f>
        <v>1299721</v>
      </c>
      <c r="E75" s="30">
        <f t="shared" si="14"/>
        <v>16904925</v>
      </c>
      <c r="F75" s="31">
        <f t="shared" si="14"/>
        <v>22542325</v>
      </c>
      <c r="G75" s="29">
        <f t="shared" si="14"/>
        <v>14938360</v>
      </c>
      <c r="H75" s="32">
        <f t="shared" si="14"/>
        <v>14938360</v>
      </c>
      <c r="I75" s="33">
        <f t="shared" si="14"/>
        <v>15435700</v>
      </c>
      <c r="J75" s="29">
        <f t="shared" si="14"/>
        <v>21290510</v>
      </c>
      <c r="K75" s="30">
        <f t="shared" si="14"/>
        <v>27188222</v>
      </c>
    </row>
    <row r="76" spans="1:11" ht="13.15" customHeight="1" x14ac:dyDescent="0.25">
      <c r="A76" s="35" t="s">
        <v>19</v>
      </c>
      <c r="B76" s="28" t="s">
        <v>20</v>
      </c>
      <c r="C76" s="36">
        <v>-2</v>
      </c>
      <c r="D76" s="36">
        <v>-1</v>
      </c>
      <c r="E76" s="37">
        <v>4486266</v>
      </c>
      <c r="F76" s="38">
        <v>11986870</v>
      </c>
      <c r="G76" s="36">
        <v>2000000</v>
      </c>
      <c r="H76" s="39">
        <v>2000000</v>
      </c>
      <c r="I76" s="40">
        <v>3000000</v>
      </c>
      <c r="J76" s="36">
        <v>2000000</v>
      </c>
      <c r="K76" s="37">
        <v>6300000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>
        <v>1299724</v>
      </c>
      <c r="E77" s="37">
        <v>1000000</v>
      </c>
      <c r="F77" s="38">
        <v>2000000</v>
      </c>
      <c r="G77" s="36">
        <v>2000000</v>
      </c>
      <c r="H77" s="39">
        <v>2000000</v>
      </c>
      <c r="I77" s="40"/>
      <c r="J77" s="36">
        <v>2000000</v>
      </c>
      <c r="K77" s="37"/>
    </row>
    <row r="78" spans="1:11" ht="13.15" customHeight="1" x14ac:dyDescent="0.25">
      <c r="A78" s="35" t="s">
        <v>22</v>
      </c>
      <c r="B78" s="28" t="s">
        <v>20</v>
      </c>
      <c r="C78" s="36">
        <v>-1</v>
      </c>
      <c r="D78" s="36"/>
      <c r="E78" s="37">
        <v>981956</v>
      </c>
      <c r="F78" s="38">
        <v>191500</v>
      </c>
      <c r="G78" s="36">
        <v>769380</v>
      </c>
      <c r="H78" s="39">
        <v>769380</v>
      </c>
      <c r="I78" s="40">
        <v>172500</v>
      </c>
      <c r="J78" s="36">
        <v>1949500</v>
      </c>
      <c r="K78" s="37">
        <v>3705000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>
        <v>-1</v>
      </c>
      <c r="E79" s="37">
        <v>2751681</v>
      </c>
      <c r="F79" s="38">
        <v>1250000</v>
      </c>
      <c r="G79" s="36">
        <v>850000</v>
      </c>
      <c r="H79" s="39">
        <v>850000</v>
      </c>
      <c r="I79" s="40">
        <v>500000</v>
      </c>
      <c r="J79" s="36">
        <v>660125</v>
      </c>
      <c r="K79" s="37">
        <v>685417</v>
      </c>
    </row>
    <row r="80" spans="1:11" ht="13.15" customHeight="1" x14ac:dyDescent="0.25">
      <c r="A80" s="35" t="s">
        <v>24</v>
      </c>
      <c r="B80" s="28" t="s">
        <v>20</v>
      </c>
      <c r="C80" s="36">
        <v>-1</v>
      </c>
      <c r="D80" s="36">
        <v>-1</v>
      </c>
      <c r="E80" s="37">
        <v>-2194614</v>
      </c>
      <c r="F80" s="38">
        <v>460000</v>
      </c>
      <c r="G80" s="36">
        <v>480000</v>
      </c>
      <c r="H80" s="39">
        <v>480000</v>
      </c>
      <c r="I80" s="40">
        <v>5741200</v>
      </c>
      <c r="J80" s="36">
        <v>13389585</v>
      </c>
      <c r="K80" s="37">
        <v>3729971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>
        <v>9229844</v>
      </c>
      <c r="F81" s="38">
        <v>4635955</v>
      </c>
      <c r="G81" s="36">
        <v>6990600</v>
      </c>
      <c r="H81" s="39">
        <v>6990600</v>
      </c>
      <c r="I81" s="40">
        <v>3950000</v>
      </c>
      <c r="J81" s="36">
        <v>50000</v>
      </c>
      <c r="K81" s="37">
        <v>10874609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-4</v>
      </c>
      <c r="D85" s="29">
        <f t="shared" ref="D85:K85" si="15">SUM(D76:D84)</f>
        <v>1299721</v>
      </c>
      <c r="E85" s="30">
        <f t="shared" si="15"/>
        <v>16255133</v>
      </c>
      <c r="F85" s="31">
        <f t="shared" si="15"/>
        <v>20524325</v>
      </c>
      <c r="G85" s="29">
        <f t="shared" si="15"/>
        <v>13089980</v>
      </c>
      <c r="H85" s="32">
        <f t="shared" si="15"/>
        <v>13089980</v>
      </c>
      <c r="I85" s="33">
        <f t="shared" si="15"/>
        <v>13363700</v>
      </c>
      <c r="J85" s="29">
        <f t="shared" si="15"/>
        <v>20049210</v>
      </c>
      <c r="K85" s="30">
        <f t="shared" si="15"/>
        <v>25294997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64588</v>
      </c>
      <c r="F86" s="38">
        <v>60000</v>
      </c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230044</v>
      </c>
      <c r="F87" s="43">
        <v>450000</v>
      </c>
      <c r="G87" s="41">
        <v>450000</v>
      </c>
      <c r="H87" s="44">
        <v>450000</v>
      </c>
      <c r="I87" s="45">
        <v>1775000</v>
      </c>
      <c r="J87" s="41">
        <v>700000</v>
      </c>
      <c r="K87" s="42">
        <v>700000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294632</v>
      </c>
      <c r="F88" s="51">
        <f t="shared" si="16"/>
        <v>510000</v>
      </c>
      <c r="G88" s="49">
        <f t="shared" si="16"/>
        <v>450000</v>
      </c>
      <c r="H88" s="52">
        <f t="shared" si="16"/>
        <v>450000</v>
      </c>
      <c r="I88" s="53">
        <f t="shared" si="16"/>
        <v>1775000</v>
      </c>
      <c r="J88" s="49">
        <f t="shared" si="16"/>
        <v>700000</v>
      </c>
      <c r="K88" s="50">
        <f t="shared" si="16"/>
        <v>700000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249490</v>
      </c>
      <c r="F93" s="38">
        <v>250000</v>
      </c>
      <c r="G93" s="36">
        <v>250000</v>
      </c>
      <c r="H93" s="39">
        <v>250000</v>
      </c>
      <c r="I93" s="40">
        <v>58000</v>
      </c>
      <c r="J93" s="36">
        <v>58000</v>
      </c>
      <c r="K93" s="37">
        <v>250000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249490</v>
      </c>
      <c r="F95" s="51">
        <f t="shared" si="18"/>
        <v>250000</v>
      </c>
      <c r="G95" s="49">
        <f t="shared" si="18"/>
        <v>250000</v>
      </c>
      <c r="H95" s="52">
        <f t="shared" si="18"/>
        <v>250000</v>
      </c>
      <c r="I95" s="53">
        <f t="shared" si="18"/>
        <v>58000</v>
      </c>
      <c r="J95" s="49">
        <f t="shared" si="18"/>
        <v>58000</v>
      </c>
      <c r="K95" s="50">
        <f t="shared" si="18"/>
        <v>250000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105670</v>
      </c>
      <c r="F100" s="3">
        <v>1258000</v>
      </c>
      <c r="G100" s="1">
        <v>1148380</v>
      </c>
      <c r="H100" s="4">
        <v>1148380</v>
      </c>
      <c r="I100" s="5">
        <v>239000</v>
      </c>
      <c r="J100" s="1">
        <v>483300</v>
      </c>
      <c r="K100" s="2">
        <v>943225</v>
      </c>
    </row>
    <row r="101" spans="1:11" ht="13.15" customHeight="1" x14ac:dyDescent="0.25">
      <c r="A101" s="46" t="s">
        <v>44</v>
      </c>
      <c r="B101" s="28" t="s">
        <v>20</v>
      </c>
      <c r="C101" s="36">
        <v>17631</v>
      </c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-17</v>
      </c>
      <c r="D110" s="29">
        <f t="shared" ref="D110:K110" si="21">D120+D123+D124+D127+D130+D131+SUM(D134:D140)+D143</f>
        <v>-12</v>
      </c>
      <c r="E110" s="30">
        <f t="shared" si="21"/>
        <v>63978562</v>
      </c>
      <c r="F110" s="31">
        <f t="shared" si="21"/>
        <v>59932535</v>
      </c>
      <c r="G110" s="29">
        <f t="shared" si="21"/>
        <v>58059860</v>
      </c>
      <c r="H110" s="32">
        <f t="shared" si="21"/>
        <v>58059860</v>
      </c>
      <c r="I110" s="33">
        <f t="shared" si="21"/>
        <v>72876151</v>
      </c>
      <c r="J110" s="29">
        <f t="shared" si="21"/>
        <v>56729022</v>
      </c>
      <c r="K110" s="30">
        <f t="shared" si="21"/>
        <v>37972410</v>
      </c>
    </row>
    <row r="111" spans="1:11" ht="13.15" customHeight="1" x14ac:dyDescent="0.25">
      <c r="A111" s="35" t="s">
        <v>19</v>
      </c>
      <c r="B111" s="28" t="s">
        <v>20</v>
      </c>
      <c r="C111" s="36">
        <v>-3</v>
      </c>
      <c r="D111" s="36">
        <v>-1</v>
      </c>
      <c r="E111" s="37">
        <v>-1145025</v>
      </c>
      <c r="F111" s="38">
        <v>16606870</v>
      </c>
      <c r="G111" s="36">
        <v>15784870</v>
      </c>
      <c r="H111" s="39">
        <v>15784870</v>
      </c>
      <c r="I111" s="40">
        <v>23746478</v>
      </c>
      <c r="J111" s="36">
        <v>10950000</v>
      </c>
      <c r="K111" s="37">
        <v>9400000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15628491</v>
      </c>
      <c r="F112" s="38">
        <v>2000000</v>
      </c>
      <c r="G112" s="36">
        <v>2000000</v>
      </c>
      <c r="H112" s="39">
        <v>2000000</v>
      </c>
      <c r="I112" s="40"/>
      <c r="J112" s="36">
        <v>2000000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-2</v>
      </c>
      <c r="D113" s="36"/>
      <c r="E113" s="37">
        <v>11050608</v>
      </c>
      <c r="F113" s="38">
        <v>6654590</v>
      </c>
      <c r="G113" s="36">
        <v>2978900</v>
      </c>
      <c r="H113" s="39">
        <v>2978900</v>
      </c>
      <c r="I113" s="40">
        <v>5894373</v>
      </c>
      <c r="J113" s="36">
        <v>8956422</v>
      </c>
      <c r="K113" s="37">
        <v>3705000</v>
      </c>
    </row>
    <row r="114" spans="1:11" ht="13.15" customHeight="1" x14ac:dyDescent="0.25">
      <c r="A114" s="35" t="s">
        <v>23</v>
      </c>
      <c r="B114" s="28" t="s">
        <v>20</v>
      </c>
      <c r="C114" s="36">
        <v>-1</v>
      </c>
      <c r="D114" s="36">
        <v>-2</v>
      </c>
      <c r="E114" s="37">
        <v>600483</v>
      </c>
      <c r="F114" s="38">
        <v>11191600</v>
      </c>
      <c r="G114" s="36">
        <v>10391600</v>
      </c>
      <c r="H114" s="39">
        <v>10391600</v>
      </c>
      <c r="I114" s="40">
        <v>11670000</v>
      </c>
      <c r="J114" s="36">
        <v>8672025</v>
      </c>
      <c r="K114" s="37">
        <v>2222155</v>
      </c>
    </row>
    <row r="115" spans="1:11" ht="13.15" customHeight="1" x14ac:dyDescent="0.25">
      <c r="A115" s="35" t="s">
        <v>24</v>
      </c>
      <c r="B115" s="28" t="s">
        <v>20</v>
      </c>
      <c r="C115" s="36">
        <v>-1</v>
      </c>
      <c r="D115" s="36">
        <v>-2</v>
      </c>
      <c r="E115" s="37">
        <v>-2194614</v>
      </c>
      <c r="F115" s="38">
        <v>910000</v>
      </c>
      <c r="G115" s="36">
        <v>1290000</v>
      </c>
      <c r="H115" s="39">
        <v>1290000</v>
      </c>
      <c r="I115" s="40">
        <v>5941200</v>
      </c>
      <c r="J115" s="36">
        <v>13389585</v>
      </c>
      <c r="K115" s="37">
        <v>3729971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11818861</v>
      </c>
      <c r="F116" s="38">
        <v>6835955</v>
      </c>
      <c r="G116" s="36">
        <v>9167600</v>
      </c>
      <c r="H116" s="39">
        <v>9167600</v>
      </c>
      <c r="I116" s="40">
        <v>6350000</v>
      </c>
      <c r="J116" s="36">
        <v>950000</v>
      </c>
      <c r="K116" s="37">
        <v>10874609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-7</v>
      </c>
      <c r="D120" s="29">
        <f t="shared" ref="D120:K120" si="22">SUM(D111:D119)</f>
        <v>-5</v>
      </c>
      <c r="E120" s="30">
        <f t="shared" si="22"/>
        <v>35758804</v>
      </c>
      <c r="F120" s="31">
        <f t="shared" si="22"/>
        <v>44199015</v>
      </c>
      <c r="G120" s="29">
        <f t="shared" si="22"/>
        <v>41612970</v>
      </c>
      <c r="H120" s="32">
        <f t="shared" si="22"/>
        <v>41612970</v>
      </c>
      <c r="I120" s="33">
        <f t="shared" si="22"/>
        <v>53602051</v>
      </c>
      <c r="J120" s="29">
        <f t="shared" si="22"/>
        <v>44918032</v>
      </c>
      <c r="K120" s="30">
        <f t="shared" si="22"/>
        <v>29931735</v>
      </c>
    </row>
    <row r="121" spans="1:11" ht="13.15" customHeight="1" x14ac:dyDescent="0.25">
      <c r="A121" s="47" t="s">
        <v>31</v>
      </c>
      <c r="B121" s="48" t="s">
        <v>20</v>
      </c>
      <c r="C121" s="36">
        <v>-1</v>
      </c>
      <c r="D121" s="36"/>
      <c r="E121" s="37">
        <v>1662165</v>
      </c>
      <c r="F121" s="38">
        <v>60000</v>
      </c>
      <c r="G121" s="36"/>
      <c r="H121" s="39"/>
      <c r="I121" s="40">
        <v>1150000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-1</v>
      </c>
      <c r="D122" s="41"/>
      <c r="E122" s="42">
        <v>401844</v>
      </c>
      <c r="F122" s="43">
        <v>3644000</v>
      </c>
      <c r="G122" s="41">
        <v>3520900</v>
      </c>
      <c r="H122" s="44">
        <v>3520900</v>
      </c>
      <c r="I122" s="45">
        <v>7426000</v>
      </c>
      <c r="J122" s="41">
        <v>1130000</v>
      </c>
      <c r="K122" s="42">
        <v>700000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-2</v>
      </c>
      <c r="D123" s="49">
        <f t="shared" si="23"/>
        <v>0</v>
      </c>
      <c r="E123" s="50">
        <f t="shared" si="23"/>
        <v>2064009</v>
      </c>
      <c r="F123" s="51">
        <f t="shared" si="23"/>
        <v>3704000</v>
      </c>
      <c r="G123" s="49">
        <f t="shared" si="23"/>
        <v>3520900</v>
      </c>
      <c r="H123" s="52">
        <f t="shared" si="23"/>
        <v>3520900</v>
      </c>
      <c r="I123" s="53">
        <f t="shared" si="23"/>
        <v>8576000</v>
      </c>
      <c r="J123" s="49">
        <f t="shared" si="23"/>
        <v>1130000</v>
      </c>
      <c r="K123" s="50">
        <f t="shared" si="23"/>
        <v>700000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-1748673</v>
      </c>
      <c r="D128" s="36"/>
      <c r="E128" s="37">
        <v>754121</v>
      </c>
      <c r="F128" s="38">
        <v>3000000</v>
      </c>
      <c r="G128" s="36">
        <v>2999560</v>
      </c>
      <c r="H128" s="39">
        <v>2999560</v>
      </c>
      <c r="I128" s="40">
        <v>3108000</v>
      </c>
      <c r="J128" s="36">
        <v>1308000</v>
      </c>
      <c r="K128" s="37">
        <v>2957500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-1748673</v>
      </c>
      <c r="D130" s="49">
        <f t="shared" si="25"/>
        <v>0</v>
      </c>
      <c r="E130" s="50">
        <f t="shared" si="25"/>
        <v>754121</v>
      </c>
      <c r="F130" s="51">
        <f t="shared" si="25"/>
        <v>3000000</v>
      </c>
      <c r="G130" s="49">
        <f t="shared" si="25"/>
        <v>2999560</v>
      </c>
      <c r="H130" s="52">
        <f t="shared" si="25"/>
        <v>2999560</v>
      </c>
      <c r="I130" s="53">
        <f t="shared" si="25"/>
        <v>3108000</v>
      </c>
      <c r="J130" s="49">
        <f t="shared" si="25"/>
        <v>1308000</v>
      </c>
      <c r="K130" s="50">
        <f t="shared" si="25"/>
        <v>2957500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-1</v>
      </c>
      <c r="D135" s="1"/>
      <c r="E135" s="2">
        <v>1338968</v>
      </c>
      <c r="F135" s="3">
        <v>2991200</v>
      </c>
      <c r="G135" s="1">
        <v>2839050</v>
      </c>
      <c r="H135" s="4">
        <v>2839050</v>
      </c>
      <c r="I135" s="5">
        <v>2024000</v>
      </c>
      <c r="J135" s="1">
        <v>2467390</v>
      </c>
      <c r="K135" s="2">
        <v>2681975</v>
      </c>
    </row>
    <row r="136" spans="1:11" ht="13.15" customHeight="1" x14ac:dyDescent="0.25">
      <c r="A136" s="46" t="s">
        <v>44</v>
      </c>
      <c r="B136" s="28" t="s">
        <v>20</v>
      </c>
      <c r="C136" s="36">
        <v>-1</v>
      </c>
      <c r="D136" s="36">
        <v>-4</v>
      </c>
      <c r="E136" s="37">
        <v>309075</v>
      </c>
      <c r="F136" s="38">
        <v>243200</v>
      </c>
      <c r="G136" s="36">
        <v>253700</v>
      </c>
      <c r="H136" s="39">
        <v>253700</v>
      </c>
      <c r="I136" s="40">
        <v>415800</v>
      </c>
      <c r="J136" s="36">
        <v>499100</v>
      </c>
      <c r="K136" s="37">
        <v>172200</v>
      </c>
    </row>
    <row r="137" spans="1:11" ht="13.15" customHeight="1" x14ac:dyDescent="0.25">
      <c r="A137" s="46" t="s">
        <v>45</v>
      </c>
      <c r="B137" s="28" t="s">
        <v>20</v>
      </c>
      <c r="C137" s="36">
        <v>-5</v>
      </c>
      <c r="D137" s="36"/>
      <c r="E137" s="37">
        <v>17779451</v>
      </c>
      <c r="F137" s="38">
        <v>762200</v>
      </c>
      <c r="G137" s="36">
        <v>756270</v>
      </c>
      <c r="H137" s="39">
        <v>756270</v>
      </c>
      <c r="I137" s="40">
        <v>2005300</v>
      </c>
      <c r="J137" s="36">
        <v>991500</v>
      </c>
      <c r="K137" s="37">
        <v>549000</v>
      </c>
    </row>
    <row r="138" spans="1:11" ht="13.15" customHeight="1" x14ac:dyDescent="0.25">
      <c r="A138" s="46" t="s">
        <v>46</v>
      </c>
      <c r="B138" s="48" t="s">
        <v>20</v>
      </c>
      <c r="C138" s="36">
        <v>1748672</v>
      </c>
      <c r="D138" s="36">
        <v>-3</v>
      </c>
      <c r="E138" s="37">
        <v>5974134</v>
      </c>
      <c r="F138" s="38">
        <v>5032920</v>
      </c>
      <c r="G138" s="36">
        <v>6077410</v>
      </c>
      <c r="H138" s="39">
        <v>6077410</v>
      </c>
      <c r="I138" s="40">
        <v>3145000</v>
      </c>
      <c r="J138" s="36">
        <v>5415000</v>
      </c>
      <c r="K138" s="37">
        <v>980000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-17</v>
      </c>
      <c r="D144" s="62">
        <f t="shared" si="28"/>
        <v>-12</v>
      </c>
      <c r="E144" s="63">
        <f t="shared" si="28"/>
        <v>63978562</v>
      </c>
      <c r="F144" s="64">
        <f t="shared" si="28"/>
        <v>59932535</v>
      </c>
      <c r="G144" s="62">
        <f t="shared" si="28"/>
        <v>58059860</v>
      </c>
      <c r="H144" s="65">
        <f t="shared" si="28"/>
        <v>58059860</v>
      </c>
      <c r="I144" s="66">
        <f t="shared" si="28"/>
        <v>72876151</v>
      </c>
      <c r="J144" s="62">
        <f t="shared" si="28"/>
        <v>56729022</v>
      </c>
      <c r="K144" s="63">
        <f t="shared" si="28"/>
        <v>37972410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525959664</v>
      </c>
      <c r="D146" s="29">
        <f t="shared" ref="D146:K146" si="29">D156+D159+D160+D163+D166+D167+SUM(D170:D176)+D179</f>
        <v>561217703</v>
      </c>
      <c r="E146" s="30">
        <f t="shared" si="29"/>
        <v>601023084</v>
      </c>
      <c r="F146" s="31">
        <f t="shared" si="29"/>
        <v>634913066</v>
      </c>
      <c r="G146" s="29">
        <f t="shared" si="29"/>
        <v>609981682</v>
      </c>
      <c r="H146" s="32">
        <f t="shared" si="29"/>
        <v>609981682</v>
      </c>
      <c r="I146" s="33">
        <f t="shared" si="29"/>
        <v>633843492</v>
      </c>
      <c r="J146" s="29">
        <f t="shared" si="29"/>
        <v>650203882</v>
      </c>
      <c r="K146" s="30">
        <f t="shared" si="29"/>
        <v>662989108</v>
      </c>
    </row>
    <row r="147" spans="1:11" ht="13.15" customHeight="1" x14ac:dyDescent="0.25">
      <c r="A147" s="35" t="s">
        <v>19</v>
      </c>
      <c r="B147" s="28" t="s">
        <v>20</v>
      </c>
      <c r="C147" s="36">
        <v>81428162</v>
      </c>
      <c r="D147" s="36">
        <v>94062782</v>
      </c>
      <c r="E147" s="37">
        <v>88975205</v>
      </c>
      <c r="F147" s="38">
        <v>106296214</v>
      </c>
      <c r="G147" s="36">
        <v>87993794</v>
      </c>
      <c r="H147" s="39">
        <v>87993794</v>
      </c>
      <c r="I147" s="40">
        <v>100265677</v>
      </c>
      <c r="J147" s="36">
        <v>99713210</v>
      </c>
      <c r="K147" s="37">
        <v>99696591</v>
      </c>
    </row>
    <row r="148" spans="1:11" ht="13.15" customHeight="1" x14ac:dyDescent="0.25">
      <c r="A148" s="35" t="s">
        <v>21</v>
      </c>
      <c r="B148" s="28" t="s">
        <v>20</v>
      </c>
      <c r="C148" s="36">
        <v>51433400</v>
      </c>
      <c r="D148" s="36">
        <v>51433400</v>
      </c>
      <c r="E148" s="37">
        <v>66211864</v>
      </c>
      <c r="F148" s="38">
        <v>51664400</v>
      </c>
      <c r="G148" s="36">
        <v>65485053</v>
      </c>
      <c r="H148" s="39">
        <v>65485053</v>
      </c>
      <c r="I148" s="40">
        <v>64685562</v>
      </c>
      <c r="J148" s="36">
        <v>63822116</v>
      </c>
      <c r="K148" s="37">
        <v>62906865</v>
      </c>
    </row>
    <row r="149" spans="1:11" ht="13.15" customHeight="1" x14ac:dyDescent="0.25">
      <c r="A149" s="35" t="s">
        <v>22</v>
      </c>
      <c r="B149" s="28" t="s">
        <v>20</v>
      </c>
      <c r="C149" s="36">
        <v>66202208</v>
      </c>
      <c r="D149" s="36">
        <v>70659333</v>
      </c>
      <c r="E149" s="37">
        <v>79276602</v>
      </c>
      <c r="F149" s="38">
        <v>82219098</v>
      </c>
      <c r="G149" s="36">
        <v>78744031</v>
      </c>
      <c r="H149" s="39">
        <v>78744031</v>
      </c>
      <c r="I149" s="40">
        <v>79282597</v>
      </c>
      <c r="J149" s="36">
        <v>81498275</v>
      </c>
      <c r="K149" s="37">
        <v>82792229</v>
      </c>
    </row>
    <row r="150" spans="1:11" ht="13.15" customHeight="1" x14ac:dyDescent="0.25">
      <c r="A150" s="35" t="s">
        <v>23</v>
      </c>
      <c r="B150" s="28" t="s">
        <v>20</v>
      </c>
      <c r="C150" s="36">
        <v>42663948</v>
      </c>
      <c r="D150" s="36">
        <v>48266874</v>
      </c>
      <c r="E150" s="37">
        <v>53924474</v>
      </c>
      <c r="F150" s="38">
        <v>55039015</v>
      </c>
      <c r="G150" s="36">
        <v>54483929</v>
      </c>
      <c r="H150" s="39">
        <v>54483929</v>
      </c>
      <c r="I150" s="40">
        <v>54234335</v>
      </c>
      <c r="J150" s="36">
        <v>52977587</v>
      </c>
      <c r="K150" s="37">
        <v>52540473</v>
      </c>
    </row>
    <row r="151" spans="1:11" ht="13.15" customHeight="1" x14ac:dyDescent="0.25">
      <c r="A151" s="35" t="s">
        <v>24</v>
      </c>
      <c r="B151" s="28" t="s">
        <v>20</v>
      </c>
      <c r="C151" s="36">
        <v>82211269</v>
      </c>
      <c r="D151" s="36">
        <v>91357487</v>
      </c>
      <c r="E151" s="37">
        <v>98165239</v>
      </c>
      <c r="F151" s="38">
        <v>105113878</v>
      </c>
      <c r="G151" s="36">
        <v>96707227</v>
      </c>
      <c r="H151" s="39">
        <v>96707227</v>
      </c>
      <c r="I151" s="40">
        <v>99176616</v>
      </c>
      <c r="J151" s="36">
        <v>110382653</v>
      </c>
      <c r="K151" s="37">
        <v>111798062</v>
      </c>
    </row>
    <row r="152" spans="1:11" ht="13.15" customHeight="1" x14ac:dyDescent="0.25">
      <c r="A152" s="35" t="s">
        <v>25</v>
      </c>
      <c r="B152" s="28" t="s">
        <v>20</v>
      </c>
      <c r="C152" s="36">
        <v>9794402</v>
      </c>
      <c r="D152" s="36">
        <v>7846767</v>
      </c>
      <c r="E152" s="37">
        <v>14097529</v>
      </c>
      <c r="F152" s="38">
        <v>18171258</v>
      </c>
      <c r="G152" s="36">
        <v>18914516</v>
      </c>
      <c r="H152" s="39">
        <v>18914516</v>
      </c>
      <c r="I152" s="40">
        <v>18851469</v>
      </c>
      <c r="J152" s="36">
        <v>19179380</v>
      </c>
      <c r="K152" s="37">
        <v>29924576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333733389</v>
      </c>
      <c r="D156" s="36">
        <f t="shared" ref="D156:K156" si="30">SUM(D147:D155)</f>
        <v>363626643</v>
      </c>
      <c r="E156" s="37">
        <f t="shared" si="30"/>
        <v>400650913</v>
      </c>
      <c r="F156" s="38">
        <f t="shared" si="30"/>
        <v>418503863</v>
      </c>
      <c r="G156" s="36">
        <f t="shared" si="30"/>
        <v>402328550</v>
      </c>
      <c r="H156" s="39">
        <f t="shared" si="30"/>
        <v>402328550</v>
      </c>
      <c r="I156" s="40">
        <f t="shared" si="30"/>
        <v>416496256</v>
      </c>
      <c r="J156" s="36">
        <f t="shared" si="30"/>
        <v>427573221</v>
      </c>
      <c r="K156" s="37">
        <f t="shared" si="30"/>
        <v>439658796</v>
      </c>
    </row>
    <row r="157" spans="1:11" ht="0.95" customHeight="1" x14ac:dyDescent="0.25">
      <c r="A157" s="47"/>
      <c r="B157" s="48" t="s">
        <v>20</v>
      </c>
      <c r="C157" s="36">
        <v>34553830</v>
      </c>
      <c r="D157" s="36">
        <v>38921943</v>
      </c>
      <c r="E157" s="37">
        <v>39734866</v>
      </c>
      <c r="F157" s="38">
        <v>43626923</v>
      </c>
      <c r="G157" s="36">
        <v>40995864</v>
      </c>
      <c r="H157" s="39">
        <v>40995864</v>
      </c>
      <c r="I157" s="40">
        <v>46385974</v>
      </c>
      <c r="J157" s="36">
        <v>46017823</v>
      </c>
      <c r="K157" s="37">
        <v>45627581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34553830</v>
      </c>
      <c r="D159" s="36">
        <v>38921943</v>
      </c>
      <c r="E159" s="37">
        <v>39734866</v>
      </c>
      <c r="F159" s="38">
        <v>43626923</v>
      </c>
      <c r="G159" s="36">
        <v>40995864</v>
      </c>
      <c r="H159" s="39">
        <v>40995864</v>
      </c>
      <c r="I159" s="40">
        <v>46385974</v>
      </c>
      <c r="J159" s="36">
        <v>46017823</v>
      </c>
      <c r="K159" s="37">
        <v>45627581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40319859</v>
      </c>
      <c r="D161" s="1">
        <v>40126532</v>
      </c>
      <c r="E161" s="2">
        <v>39598000</v>
      </c>
      <c r="F161" s="3">
        <v>40106932</v>
      </c>
      <c r="G161" s="1">
        <v>39587962</v>
      </c>
      <c r="H161" s="4">
        <v>39587962</v>
      </c>
      <c r="I161" s="5">
        <v>39576918</v>
      </c>
      <c r="J161" s="1">
        <v>39564993</v>
      </c>
      <c r="K161" s="2">
        <v>39552351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40319859</v>
      </c>
      <c r="D163" s="36">
        <v>40126532</v>
      </c>
      <c r="E163" s="37">
        <v>39598000</v>
      </c>
      <c r="F163" s="38">
        <v>40106932</v>
      </c>
      <c r="G163" s="36">
        <v>39587962</v>
      </c>
      <c r="H163" s="39">
        <v>39587962</v>
      </c>
      <c r="I163" s="40">
        <v>39576918</v>
      </c>
      <c r="J163" s="36">
        <v>39564993</v>
      </c>
      <c r="K163" s="37">
        <v>39552351</v>
      </c>
    </row>
    <row r="164" spans="1:11" ht="0.95" customHeight="1" x14ac:dyDescent="0.25">
      <c r="A164" s="47"/>
      <c r="B164" s="48" t="s">
        <v>20</v>
      </c>
      <c r="C164" s="36">
        <v>81816317</v>
      </c>
      <c r="D164" s="36">
        <v>80836786</v>
      </c>
      <c r="E164" s="37">
        <v>80549036</v>
      </c>
      <c r="F164" s="38">
        <v>83811239</v>
      </c>
      <c r="G164" s="36">
        <v>80531163</v>
      </c>
      <c r="H164" s="39">
        <v>80531163</v>
      </c>
      <c r="I164" s="40">
        <v>80978006</v>
      </c>
      <c r="J164" s="36">
        <v>81744695</v>
      </c>
      <c r="K164" s="37">
        <v>82745907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81816317</v>
      </c>
      <c r="D166" s="36">
        <v>80836786</v>
      </c>
      <c r="E166" s="37">
        <v>80549036</v>
      </c>
      <c r="F166" s="38">
        <v>83811239</v>
      </c>
      <c r="G166" s="36">
        <v>80531163</v>
      </c>
      <c r="H166" s="39">
        <v>80531163</v>
      </c>
      <c r="I166" s="40">
        <v>80978006</v>
      </c>
      <c r="J166" s="36">
        <v>81744695</v>
      </c>
      <c r="K166" s="37">
        <v>82745907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4486405</v>
      </c>
      <c r="D168" s="1">
        <v>3822416</v>
      </c>
      <c r="E168" s="2">
        <v>3128502</v>
      </c>
      <c r="F168" s="3">
        <v>3094646</v>
      </c>
      <c r="G168" s="1">
        <v>2755744</v>
      </c>
      <c r="H168" s="4">
        <v>2755744</v>
      </c>
      <c r="I168" s="5">
        <v>2345708</v>
      </c>
      <c r="J168" s="1">
        <v>1902870</v>
      </c>
      <c r="K168" s="2">
        <v>1433461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4486405</v>
      </c>
      <c r="D170" s="36">
        <v>3822416</v>
      </c>
      <c r="E170" s="37">
        <v>3128502</v>
      </c>
      <c r="F170" s="38">
        <v>3094646</v>
      </c>
      <c r="G170" s="36">
        <v>2755744</v>
      </c>
      <c r="H170" s="39">
        <v>2755744</v>
      </c>
      <c r="I170" s="40">
        <v>2345708</v>
      </c>
      <c r="J170" s="36">
        <v>1902870</v>
      </c>
      <c r="K170" s="37">
        <v>1433461</v>
      </c>
    </row>
    <row r="171" spans="1:11" ht="13.15" customHeight="1" x14ac:dyDescent="0.25">
      <c r="A171" s="46" t="s">
        <v>43</v>
      </c>
      <c r="B171" s="28" t="s">
        <v>20</v>
      </c>
      <c r="C171" s="1">
        <v>6047342</v>
      </c>
      <c r="D171" s="1">
        <v>5546668</v>
      </c>
      <c r="E171" s="2">
        <v>5733090</v>
      </c>
      <c r="F171" s="3">
        <v>6733003</v>
      </c>
      <c r="G171" s="1">
        <v>6441629</v>
      </c>
      <c r="H171" s="4">
        <v>6441629</v>
      </c>
      <c r="I171" s="5">
        <v>6775068</v>
      </c>
      <c r="J171" s="1">
        <v>6916863</v>
      </c>
      <c r="K171" s="2">
        <v>7464105</v>
      </c>
    </row>
    <row r="172" spans="1:11" ht="13.15" customHeight="1" x14ac:dyDescent="0.25">
      <c r="A172" s="46" t="s">
        <v>44</v>
      </c>
      <c r="B172" s="28" t="s">
        <v>20</v>
      </c>
      <c r="C172" s="36">
        <v>5936154</v>
      </c>
      <c r="D172" s="36">
        <v>6538993</v>
      </c>
      <c r="E172" s="37">
        <v>6032240</v>
      </c>
      <c r="F172" s="38">
        <v>7297771</v>
      </c>
      <c r="G172" s="36">
        <v>6285936</v>
      </c>
      <c r="H172" s="39">
        <v>6285936</v>
      </c>
      <c r="I172" s="40">
        <v>6701736</v>
      </c>
      <c r="J172" s="36">
        <v>7200836</v>
      </c>
      <c r="K172" s="37">
        <v>7373036</v>
      </c>
    </row>
    <row r="173" spans="1:11" ht="13.15" customHeight="1" x14ac:dyDescent="0.25">
      <c r="A173" s="46" t="s">
        <v>45</v>
      </c>
      <c r="B173" s="28" t="s">
        <v>20</v>
      </c>
      <c r="C173" s="36">
        <v>6278426</v>
      </c>
      <c r="D173" s="36">
        <v>6530616</v>
      </c>
      <c r="E173" s="37">
        <v>5949967</v>
      </c>
      <c r="F173" s="38">
        <v>6929138</v>
      </c>
      <c r="G173" s="36">
        <v>6307017</v>
      </c>
      <c r="H173" s="39">
        <v>6307017</v>
      </c>
      <c r="I173" s="40">
        <v>7764675</v>
      </c>
      <c r="J173" s="36">
        <v>8207988</v>
      </c>
      <c r="K173" s="37">
        <v>8308410</v>
      </c>
    </row>
    <row r="174" spans="1:11" ht="13.15" customHeight="1" x14ac:dyDescent="0.25">
      <c r="A174" s="46" t="s">
        <v>46</v>
      </c>
      <c r="B174" s="48" t="s">
        <v>20</v>
      </c>
      <c r="C174" s="36">
        <v>12787942</v>
      </c>
      <c r="D174" s="36">
        <v>15267106</v>
      </c>
      <c r="E174" s="37">
        <v>19646470</v>
      </c>
      <c r="F174" s="38">
        <v>24809551</v>
      </c>
      <c r="G174" s="36">
        <v>24747817</v>
      </c>
      <c r="H174" s="39">
        <v>24747817</v>
      </c>
      <c r="I174" s="40">
        <v>26819151</v>
      </c>
      <c r="J174" s="36">
        <v>31074593</v>
      </c>
      <c r="K174" s="37">
        <v>30825461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525959664</v>
      </c>
      <c r="D180" s="62">
        <f t="shared" ref="D180:K180" si="31">D156+D159+D160+D163+D166+D167+SUM(D170:D176)+D179</f>
        <v>561217703</v>
      </c>
      <c r="E180" s="63">
        <f t="shared" si="31"/>
        <v>601023084</v>
      </c>
      <c r="F180" s="64">
        <f t="shared" si="31"/>
        <v>634913066</v>
      </c>
      <c r="G180" s="62">
        <f t="shared" si="31"/>
        <v>609981682</v>
      </c>
      <c r="H180" s="65">
        <f t="shared" si="31"/>
        <v>609981682</v>
      </c>
      <c r="I180" s="66">
        <f t="shared" si="31"/>
        <v>633843492</v>
      </c>
      <c r="J180" s="62">
        <f t="shared" si="31"/>
        <v>650203882</v>
      </c>
      <c r="K180" s="63">
        <f t="shared" si="31"/>
        <v>662989108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15005370</v>
      </c>
      <c r="D183" s="36">
        <v>16397484</v>
      </c>
      <c r="E183" s="37">
        <v>18307282</v>
      </c>
      <c r="F183" s="38">
        <v>11310530</v>
      </c>
      <c r="G183" s="36">
        <v>11310530</v>
      </c>
      <c r="H183" s="39">
        <v>11310530</v>
      </c>
      <c r="I183" s="40">
        <v>12441583</v>
      </c>
      <c r="J183" s="36">
        <v>13436835</v>
      </c>
      <c r="K183" s="37">
        <v>14243053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68392054</v>
      </c>
      <c r="D184" s="29">
        <f t="shared" ref="D184:K184" si="32">D194+D197+D198+D201+D204+D205+SUM(D208:D214)+D217</f>
        <v>73223276</v>
      </c>
      <c r="E184" s="30">
        <f t="shared" si="32"/>
        <v>82796659</v>
      </c>
      <c r="F184" s="31">
        <f t="shared" si="32"/>
        <v>86695773</v>
      </c>
      <c r="G184" s="29">
        <f t="shared" si="32"/>
        <v>88884102</v>
      </c>
      <c r="H184" s="32">
        <f t="shared" si="32"/>
        <v>88884102</v>
      </c>
      <c r="I184" s="33">
        <f t="shared" si="32"/>
        <v>91285289</v>
      </c>
      <c r="J184" s="29">
        <f t="shared" si="32"/>
        <v>92003122</v>
      </c>
      <c r="K184" s="30">
        <f t="shared" si="32"/>
        <v>96638227</v>
      </c>
    </row>
    <row r="185" spans="1:11" ht="13.15" customHeight="1" x14ac:dyDescent="0.25">
      <c r="A185" s="35" t="s">
        <v>19</v>
      </c>
      <c r="B185" s="28" t="s">
        <v>20</v>
      </c>
      <c r="C185" s="36">
        <v>11324824</v>
      </c>
      <c r="D185" s="36">
        <v>11771886</v>
      </c>
      <c r="E185" s="37">
        <v>12400325</v>
      </c>
      <c r="F185" s="38">
        <v>14289600</v>
      </c>
      <c r="G185" s="36">
        <v>13511400</v>
      </c>
      <c r="H185" s="39">
        <v>13511400</v>
      </c>
      <c r="I185" s="40">
        <v>13844188</v>
      </c>
      <c r="J185" s="36">
        <v>14300498</v>
      </c>
      <c r="K185" s="37">
        <v>15059373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9825649</v>
      </c>
      <c r="D187" s="36">
        <v>10997910</v>
      </c>
      <c r="E187" s="37">
        <v>15514846</v>
      </c>
      <c r="F187" s="38">
        <v>13680100</v>
      </c>
      <c r="G187" s="36">
        <v>14158400</v>
      </c>
      <c r="H187" s="39">
        <v>14158400</v>
      </c>
      <c r="I187" s="40">
        <v>14305118</v>
      </c>
      <c r="J187" s="36">
        <v>14836688</v>
      </c>
      <c r="K187" s="37">
        <v>15742477</v>
      </c>
    </row>
    <row r="188" spans="1:11" ht="13.15" customHeight="1" x14ac:dyDescent="0.25">
      <c r="A188" s="35" t="s">
        <v>23</v>
      </c>
      <c r="B188" s="28" t="s">
        <v>20</v>
      </c>
      <c r="C188" s="36">
        <v>13731023</v>
      </c>
      <c r="D188" s="36">
        <v>14424372</v>
      </c>
      <c r="E188" s="37">
        <v>15766401</v>
      </c>
      <c r="F188" s="38">
        <v>18125343</v>
      </c>
      <c r="G188" s="36">
        <v>19220772</v>
      </c>
      <c r="H188" s="39">
        <v>19220772</v>
      </c>
      <c r="I188" s="40">
        <v>18159117</v>
      </c>
      <c r="J188" s="36">
        <v>18362092</v>
      </c>
      <c r="K188" s="37">
        <v>19244419</v>
      </c>
    </row>
    <row r="189" spans="1:11" ht="13.15" customHeight="1" x14ac:dyDescent="0.25">
      <c r="A189" s="35" t="s">
        <v>24</v>
      </c>
      <c r="B189" s="28" t="s">
        <v>20</v>
      </c>
      <c r="C189" s="36">
        <v>7829333</v>
      </c>
      <c r="D189" s="36">
        <v>8452679</v>
      </c>
      <c r="E189" s="37">
        <v>8296613</v>
      </c>
      <c r="F189" s="38">
        <v>10773500</v>
      </c>
      <c r="G189" s="36">
        <v>11282500</v>
      </c>
      <c r="H189" s="39">
        <v>11282500</v>
      </c>
      <c r="I189" s="40">
        <v>12111416</v>
      </c>
      <c r="J189" s="36">
        <v>12626944</v>
      </c>
      <c r="K189" s="37">
        <v>13169988</v>
      </c>
    </row>
    <row r="190" spans="1:11" ht="13.15" customHeight="1" x14ac:dyDescent="0.25">
      <c r="A190" s="35" t="s">
        <v>25</v>
      </c>
      <c r="B190" s="28" t="s">
        <v>20</v>
      </c>
      <c r="C190" s="36">
        <v>2656199</v>
      </c>
      <c r="D190" s="36">
        <v>2708170</v>
      </c>
      <c r="E190" s="37">
        <v>3390585</v>
      </c>
      <c r="F190" s="38">
        <v>5746500</v>
      </c>
      <c r="G190" s="36">
        <v>5932400</v>
      </c>
      <c r="H190" s="39">
        <v>5932400</v>
      </c>
      <c r="I190" s="40">
        <v>6791408</v>
      </c>
      <c r="J190" s="36">
        <v>5287204</v>
      </c>
      <c r="K190" s="37">
        <v>5410269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45367028</v>
      </c>
      <c r="D194" s="29">
        <f t="shared" ref="D194:K194" si="33">SUM(D185:D193)</f>
        <v>48355017</v>
      </c>
      <c r="E194" s="30">
        <f t="shared" si="33"/>
        <v>55368770</v>
      </c>
      <c r="F194" s="31">
        <f t="shared" si="33"/>
        <v>62615043</v>
      </c>
      <c r="G194" s="29">
        <f t="shared" si="33"/>
        <v>64105472</v>
      </c>
      <c r="H194" s="32">
        <f t="shared" si="33"/>
        <v>64105472</v>
      </c>
      <c r="I194" s="33">
        <f t="shared" si="33"/>
        <v>65211247</v>
      </c>
      <c r="J194" s="29">
        <f t="shared" si="33"/>
        <v>65413426</v>
      </c>
      <c r="K194" s="30">
        <f t="shared" si="33"/>
        <v>68626526</v>
      </c>
    </row>
    <row r="195" spans="1:11" ht="13.15" customHeight="1" x14ac:dyDescent="0.25">
      <c r="A195" s="47" t="s">
        <v>31</v>
      </c>
      <c r="B195" s="48" t="s">
        <v>20</v>
      </c>
      <c r="C195" s="36">
        <v>5577405</v>
      </c>
      <c r="D195" s="36">
        <v>5996609</v>
      </c>
      <c r="E195" s="37">
        <v>6366225</v>
      </c>
      <c r="F195" s="38">
        <v>6982200</v>
      </c>
      <c r="G195" s="36">
        <v>7154300</v>
      </c>
      <c r="H195" s="39">
        <v>7154300</v>
      </c>
      <c r="I195" s="40">
        <v>7499058</v>
      </c>
      <c r="J195" s="36">
        <v>7285873</v>
      </c>
      <c r="K195" s="37">
        <v>7706017</v>
      </c>
    </row>
    <row r="196" spans="1:11" ht="13.15" customHeight="1" x14ac:dyDescent="0.25">
      <c r="A196" s="47" t="s">
        <v>32</v>
      </c>
      <c r="B196" s="28" t="s">
        <v>20</v>
      </c>
      <c r="C196" s="41">
        <v>2942067</v>
      </c>
      <c r="D196" s="41">
        <v>3370088</v>
      </c>
      <c r="E196" s="42">
        <v>3795250</v>
      </c>
      <c r="F196" s="43">
        <v>7230000</v>
      </c>
      <c r="G196" s="41">
        <v>7858600</v>
      </c>
      <c r="H196" s="44">
        <v>7858600</v>
      </c>
      <c r="I196" s="45">
        <v>7562051</v>
      </c>
      <c r="J196" s="41">
        <v>7950826</v>
      </c>
      <c r="K196" s="42">
        <v>8360038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8519472</v>
      </c>
      <c r="D197" s="49">
        <f t="shared" si="34"/>
        <v>9366697</v>
      </c>
      <c r="E197" s="50">
        <f t="shared" si="34"/>
        <v>10161475</v>
      </c>
      <c r="F197" s="51">
        <f t="shared" si="34"/>
        <v>14212200</v>
      </c>
      <c r="G197" s="49">
        <f t="shared" si="34"/>
        <v>15012900</v>
      </c>
      <c r="H197" s="52">
        <f t="shared" si="34"/>
        <v>15012900</v>
      </c>
      <c r="I197" s="53">
        <f t="shared" si="34"/>
        <v>15061109</v>
      </c>
      <c r="J197" s="49">
        <f t="shared" si="34"/>
        <v>15236699</v>
      </c>
      <c r="K197" s="50">
        <f t="shared" si="34"/>
        <v>16066055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4761747</v>
      </c>
      <c r="D202" s="36">
        <v>4643926</v>
      </c>
      <c r="E202" s="37">
        <v>5357247</v>
      </c>
      <c r="F202" s="38">
        <v>7433700</v>
      </c>
      <c r="G202" s="36">
        <v>7285800</v>
      </c>
      <c r="H202" s="39">
        <v>7285800</v>
      </c>
      <c r="I202" s="40">
        <v>8034801</v>
      </c>
      <c r="J202" s="36">
        <v>8202141</v>
      </c>
      <c r="K202" s="37">
        <v>8585037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4761747</v>
      </c>
      <c r="D204" s="49">
        <f t="shared" si="36"/>
        <v>4643926</v>
      </c>
      <c r="E204" s="50">
        <f t="shared" si="36"/>
        <v>5357247</v>
      </c>
      <c r="F204" s="51">
        <f t="shared" si="36"/>
        <v>7433700</v>
      </c>
      <c r="G204" s="49">
        <f t="shared" si="36"/>
        <v>7285800</v>
      </c>
      <c r="H204" s="52">
        <f t="shared" si="36"/>
        <v>7285800</v>
      </c>
      <c r="I204" s="53">
        <f t="shared" si="36"/>
        <v>8034801</v>
      </c>
      <c r="J204" s="49">
        <f t="shared" si="36"/>
        <v>8202141</v>
      </c>
      <c r="K204" s="50">
        <f t="shared" si="36"/>
        <v>8585037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4197540</v>
      </c>
      <c r="D207" s="41">
        <v>5109249</v>
      </c>
      <c r="E207" s="42">
        <v>6502382</v>
      </c>
      <c r="F207" s="43">
        <v>8562700</v>
      </c>
      <c r="G207" s="41">
        <v>8592700</v>
      </c>
      <c r="H207" s="44">
        <v>8592700</v>
      </c>
      <c r="I207" s="45">
        <v>8966247</v>
      </c>
      <c r="J207" s="41">
        <v>9395168</v>
      </c>
      <c r="K207" s="42">
        <v>9806601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4197540</v>
      </c>
      <c r="D208" s="29">
        <f t="shared" si="37"/>
        <v>5109249</v>
      </c>
      <c r="E208" s="30">
        <f t="shared" si="37"/>
        <v>6502382</v>
      </c>
      <c r="F208" s="31">
        <f t="shared" si="37"/>
        <v>8562700</v>
      </c>
      <c r="G208" s="29">
        <f t="shared" si="37"/>
        <v>8592700</v>
      </c>
      <c r="H208" s="32">
        <f t="shared" si="37"/>
        <v>8592700</v>
      </c>
      <c r="I208" s="33">
        <f t="shared" si="37"/>
        <v>8966247</v>
      </c>
      <c r="J208" s="29">
        <f t="shared" si="37"/>
        <v>9395168</v>
      </c>
      <c r="K208" s="30">
        <f t="shared" si="37"/>
        <v>9806601</v>
      </c>
    </row>
    <row r="209" spans="1:11" ht="13.15" customHeight="1" x14ac:dyDescent="0.25">
      <c r="A209" s="46" t="s">
        <v>43</v>
      </c>
      <c r="B209" s="28" t="s">
        <v>20</v>
      </c>
      <c r="C209" s="1">
        <v>192451</v>
      </c>
      <c r="D209" s="1">
        <v>187640</v>
      </c>
      <c r="E209" s="2">
        <v>217342</v>
      </c>
      <c r="F209" s="3">
        <v>287800</v>
      </c>
      <c r="G209" s="1">
        <v>276600</v>
      </c>
      <c r="H209" s="4">
        <v>276600</v>
      </c>
      <c r="I209" s="5">
        <v>284600</v>
      </c>
      <c r="J209" s="1">
        <v>284600</v>
      </c>
      <c r="K209" s="2">
        <v>284600</v>
      </c>
    </row>
    <row r="210" spans="1:11" ht="13.15" customHeight="1" x14ac:dyDescent="0.25">
      <c r="A210" s="46" t="s">
        <v>44</v>
      </c>
      <c r="B210" s="28" t="s">
        <v>20</v>
      </c>
      <c r="C210" s="36">
        <v>3940</v>
      </c>
      <c r="D210" s="36">
        <v>9106</v>
      </c>
      <c r="E210" s="37">
        <v>30980</v>
      </c>
      <c r="F210" s="38">
        <v>45500</v>
      </c>
      <c r="G210" s="36">
        <v>97500</v>
      </c>
      <c r="H210" s="39">
        <v>97500</v>
      </c>
      <c r="I210" s="40">
        <v>100720</v>
      </c>
      <c r="J210" s="36">
        <v>104066</v>
      </c>
      <c r="K210" s="37">
        <v>107547</v>
      </c>
    </row>
    <row r="211" spans="1:11" ht="13.15" customHeight="1" x14ac:dyDescent="0.25">
      <c r="A211" s="46" t="s">
        <v>45</v>
      </c>
      <c r="B211" s="28" t="s">
        <v>20</v>
      </c>
      <c r="C211" s="36">
        <v>338801</v>
      </c>
      <c r="D211" s="36">
        <v>376728</v>
      </c>
      <c r="E211" s="37">
        <v>400929</v>
      </c>
      <c r="F211" s="38">
        <v>984900</v>
      </c>
      <c r="G211" s="36">
        <v>994900</v>
      </c>
      <c r="H211" s="39">
        <v>994900</v>
      </c>
      <c r="I211" s="40">
        <v>1058467</v>
      </c>
      <c r="J211" s="36">
        <v>1099182</v>
      </c>
      <c r="K211" s="37">
        <v>1151904</v>
      </c>
    </row>
    <row r="212" spans="1:11" ht="13.15" customHeight="1" x14ac:dyDescent="0.25">
      <c r="A212" s="46" t="s">
        <v>46</v>
      </c>
      <c r="B212" s="48" t="s">
        <v>20</v>
      </c>
      <c r="C212" s="36">
        <v>5011075</v>
      </c>
      <c r="D212" s="36">
        <v>5174913</v>
      </c>
      <c r="E212" s="37">
        <v>4757534</v>
      </c>
      <c r="F212" s="38">
        <v>-7446070</v>
      </c>
      <c r="G212" s="36">
        <v>-7481770</v>
      </c>
      <c r="H212" s="39">
        <v>-7481770</v>
      </c>
      <c r="I212" s="40">
        <v>-7431902</v>
      </c>
      <c r="J212" s="36">
        <v>-7732160</v>
      </c>
      <c r="K212" s="37">
        <v>-7990043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83397424</v>
      </c>
      <c r="D219" s="62">
        <f t="shared" si="39"/>
        <v>89620760</v>
      </c>
      <c r="E219" s="63">
        <f t="shared" si="39"/>
        <v>101103941</v>
      </c>
      <c r="F219" s="64">
        <f t="shared" si="39"/>
        <v>98006303</v>
      </c>
      <c r="G219" s="62">
        <f t="shared" si="39"/>
        <v>100194632</v>
      </c>
      <c r="H219" s="65">
        <f t="shared" si="39"/>
        <v>100194632</v>
      </c>
      <c r="I219" s="66">
        <f t="shared" si="39"/>
        <v>103726872</v>
      </c>
      <c r="J219" s="62">
        <f t="shared" si="39"/>
        <v>105439957</v>
      </c>
      <c r="K219" s="63">
        <f t="shared" si="39"/>
        <v>110881280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-19985.058823529413</v>
      </c>
      <c r="D221" s="6">
        <f t="shared" si="40"/>
        <v>-108309.91666666667</v>
      </c>
      <c r="E221" s="7">
        <f t="shared" si="40"/>
        <v>0.30359336616537269</v>
      </c>
      <c r="F221" s="8">
        <f t="shared" si="40"/>
        <v>0.76677942957026601</v>
      </c>
      <c r="G221" s="6">
        <f t="shared" si="40"/>
        <v>0.75679393646488302</v>
      </c>
      <c r="H221" s="9">
        <f t="shared" si="40"/>
        <v>0.75679393646488302</v>
      </c>
      <c r="I221" s="10">
        <f t="shared" si="40"/>
        <v>0.76032674941902456</v>
      </c>
      <c r="J221" s="6">
        <f t="shared" si="40"/>
        <v>0.82255660956044685</v>
      </c>
      <c r="K221" s="7">
        <f t="shared" si="40"/>
        <v>0.89065877040725094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2.2641627630641564E-2</v>
      </c>
      <c r="D222" s="6">
        <f t="shared" si="41"/>
        <v>7.9263318689623358E-2</v>
      </c>
      <c r="E222" s="7">
        <f t="shared" si="41"/>
        <v>1.0609694546683663</v>
      </c>
      <c r="F222" s="8">
        <f t="shared" si="41"/>
        <v>4.0630310869605584</v>
      </c>
      <c r="G222" s="6">
        <f t="shared" si="41"/>
        <v>3.8848179528280284</v>
      </c>
      <c r="H222" s="9">
        <f t="shared" si="41"/>
        <v>3.8848179528280284</v>
      </c>
      <c r="I222" s="10">
        <f t="shared" si="41"/>
        <v>4.4535881808609084</v>
      </c>
      <c r="J222" s="6">
        <f t="shared" si="41"/>
        <v>3.4727547074887801</v>
      </c>
      <c r="K222" s="7">
        <f t="shared" si="41"/>
        <v>2.3745232149315179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0.12310221644558</v>
      </c>
      <c r="D223" s="6">
        <f t="shared" si="42"/>
        <v>0.12220057935294311</v>
      </c>
      <c r="E223" s="7">
        <f t="shared" si="42"/>
        <v>0.12760489774767686</v>
      </c>
      <c r="F223" s="8">
        <f t="shared" si="42"/>
        <v>0.12366380992817524</v>
      </c>
      <c r="G223" s="6">
        <f t="shared" si="42"/>
        <v>0.13222656835848143</v>
      </c>
      <c r="H223" s="9">
        <f t="shared" si="42"/>
        <v>0.13222656835848143</v>
      </c>
      <c r="I223" s="10">
        <f t="shared" si="42"/>
        <v>0.13035523494410237</v>
      </c>
      <c r="J223" s="6">
        <f t="shared" si="42"/>
        <v>0.12742221972653653</v>
      </c>
      <c r="K223" s="7">
        <f t="shared" si="42"/>
        <v>0.1312536993581131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0.12375372828082062</v>
      </c>
      <c r="D224" s="6">
        <f t="shared" si="43"/>
        <v>0.12453235184961296</v>
      </c>
      <c r="E224" s="7">
        <f t="shared" si="43"/>
        <v>0.16009133864337308</v>
      </c>
      <c r="F224" s="8">
        <f t="shared" si="43"/>
        <v>0.19639837027859999</v>
      </c>
      <c r="G224" s="6">
        <f t="shared" si="43"/>
        <v>0.20458736069340963</v>
      </c>
      <c r="H224" s="9">
        <f t="shared" si="43"/>
        <v>0.20458736069340963</v>
      </c>
      <c r="I224" s="10">
        <f t="shared" si="43"/>
        <v>0.21809851513271503</v>
      </c>
      <c r="J224" s="6">
        <f t="shared" si="43"/>
        <v>0.19939932779250388</v>
      </c>
      <c r="K224" s="7">
        <f t="shared" si="43"/>
        <v>0.18237632245621208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21392179</v>
      </c>
      <c r="D5" s="29">
        <f t="shared" ref="D5:K5" si="0">D15+D18+D19+D22+D25+D26+SUM(D29:D35)+D38</f>
        <v>95094839</v>
      </c>
      <c r="E5" s="30">
        <f t="shared" si="0"/>
        <v>40196497</v>
      </c>
      <c r="F5" s="31">
        <f t="shared" si="0"/>
        <v>17651432</v>
      </c>
      <c r="G5" s="29">
        <f t="shared" si="0"/>
        <v>43435515</v>
      </c>
      <c r="H5" s="32">
        <f t="shared" si="0"/>
        <v>43435515</v>
      </c>
      <c r="I5" s="33">
        <f t="shared" si="0"/>
        <v>33667112</v>
      </c>
      <c r="J5" s="29">
        <f t="shared" si="0"/>
        <v>11560498</v>
      </c>
      <c r="K5" s="30">
        <f t="shared" si="0"/>
        <v>6125696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17839375</v>
      </c>
      <c r="F6" s="38">
        <v>982609</v>
      </c>
      <c r="G6" s="36">
        <v>1117609</v>
      </c>
      <c r="H6" s="39">
        <v>1117609</v>
      </c>
      <c r="I6" s="40">
        <v>6721695</v>
      </c>
      <c r="J6" s="36">
        <v>260000</v>
      </c>
      <c r="K6" s="37">
        <v>600000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237986</v>
      </c>
      <c r="F8" s="38">
        <v>2173913</v>
      </c>
      <c r="G8" s="36">
        <v>11160275</v>
      </c>
      <c r="H8" s="39">
        <v>11160275</v>
      </c>
      <c r="I8" s="40">
        <v>4326087</v>
      </c>
      <c r="J8" s="36">
        <v>2869565</v>
      </c>
      <c r="K8" s="37">
        <v>2608696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4149563</v>
      </c>
      <c r="F9" s="38">
        <v>1911330</v>
      </c>
      <c r="G9" s="36">
        <v>9493568</v>
      </c>
      <c r="H9" s="39">
        <v>9493568</v>
      </c>
      <c r="I9" s="40">
        <v>6644330</v>
      </c>
      <c r="J9" s="36">
        <v>2700000</v>
      </c>
      <c r="K9" s="37">
        <v>700000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6655316</v>
      </c>
      <c r="F10" s="38">
        <v>5548050</v>
      </c>
      <c r="G10" s="36">
        <v>6473050</v>
      </c>
      <c r="H10" s="39">
        <v>6473050</v>
      </c>
      <c r="I10" s="40">
        <v>7500000</v>
      </c>
      <c r="J10" s="36">
        <v>2700000</v>
      </c>
      <c r="K10" s="37">
        <v>700000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297430</v>
      </c>
      <c r="F11" s="38">
        <v>210500</v>
      </c>
      <c r="G11" s="36">
        <v>184500</v>
      </c>
      <c r="H11" s="39">
        <v>184500</v>
      </c>
      <c r="I11" s="40"/>
      <c r="J11" s="36">
        <v>105000</v>
      </c>
      <c r="K11" s="37">
        <v>65000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>
        <v>386185</v>
      </c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279122</v>
      </c>
      <c r="F14" s="43">
        <v>100000</v>
      </c>
      <c r="G14" s="41">
        <v>650000</v>
      </c>
      <c r="H14" s="44">
        <v>650000</v>
      </c>
      <c r="I14" s="45">
        <v>480000</v>
      </c>
      <c r="J14" s="41">
        <v>80000</v>
      </c>
      <c r="K14" s="42">
        <v>80000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29844977</v>
      </c>
      <c r="F15" s="31">
        <f t="shared" si="1"/>
        <v>10926402</v>
      </c>
      <c r="G15" s="29">
        <f t="shared" si="1"/>
        <v>29079002</v>
      </c>
      <c r="H15" s="32">
        <f t="shared" si="1"/>
        <v>29079002</v>
      </c>
      <c r="I15" s="33">
        <f t="shared" si="1"/>
        <v>25672112</v>
      </c>
      <c r="J15" s="29">
        <f t="shared" si="1"/>
        <v>8714565</v>
      </c>
      <c r="K15" s="30">
        <f t="shared" si="1"/>
        <v>4753696</v>
      </c>
    </row>
    <row r="16" spans="1:11" ht="13.15" customHeight="1" x14ac:dyDescent="0.25">
      <c r="A16" s="47" t="s">
        <v>31</v>
      </c>
      <c r="B16" s="48" t="s">
        <v>20</v>
      </c>
      <c r="C16" s="36">
        <v>437183</v>
      </c>
      <c r="D16" s="36">
        <v>11555147</v>
      </c>
      <c r="E16" s="37">
        <v>173850</v>
      </c>
      <c r="F16" s="38"/>
      <c r="G16" s="36">
        <v>210000</v>
      </c>
      <c r="H16" s="39">
        <v>210000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>
        <v>789783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437183</v>
      </c>
      <c r="D18" s="49">
        <f t="shared" ref="D18:K18" si="2">SUM(D16:D17)</f>
        <v>11555147</v>
      </c>
      <c r="E18" s="50">
        <f t="shared" si="2"/>
        <v>173850</v>
      </c>
      <c r="F18" s="51">
        <f t="shared" si="2"/>
        <v>0</v>
      </c>
      <c r="G18" s="49">
        <f t="shared" si="2"/>
        <v>210000</v>
      </c>
      <c r="H18" s="52">
        <f t="shared" si="2"/>
        <v>210000</v>
      </c>
      <c r="I18" s="53">
        <f t="shared" si="2"/>
        <v>0</v>
      </c>
      <c r="J18" s="49">
        <f t="shared" si="2"/>
        <v>789783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1765010</v>
      </c>
      <c r="F23" s="38">
        <v>275000</v>
      </c>
      <c r="G23" s="36">
        <v>420000</v>
      </c>
      <c r="H23" s="39">
        <v>420000</v>
      </c>
      <c r="I23" s="40">
        <v>140000</v>
      </c>
      <c r="J23" s="36">
        <v>60000</v>
      </c>
      <c r="K23" s="37">
        <v>60000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50000</v>
      </c>
      <c r="G24" s="41">
        <v>48000</v>
      </c>
      <c r="H24" s="44">
        <v>48000</v>
      </c>
      <c r="I24" s="45"/>
      <c r="J24" s="41">
        <v>50000</v>
      </c>
      <c r="K24" s="42">
        <v>50000</v>
      </c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1765010</v>
      </c>
      <c r="F25" s="51">
        <f t="shared" si="4"/>
        <v>325000</v>
      </c>
      <c r="G25" s="49">
        <f t="shared" si="4"/>
        <v>468000</v>
      </c>
      <c r="H25" s="52">
        <f t="shared" si="4"/>
        <v>468000</v>
      </c>
      <c r="I25" s="53">
        <f t="shared" si="4"/>
        <v>140000</v>
      </c>
      <c r="J25" s="49">
        <f t="shared" si="4"/>
        <v>110000</v>
      </c>
      <c r="K25" s="50">
        <f t="shared" si="4"/>
        <v>110000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914796</v>
      </c>
      <c r="D30" s="1">
        <v>1006967</v>
      </c>
      <c r="E30" s="2">
        <v>425777</v>
      </c>
      <c r="F30" s="3">
        <v>240000</v>
      </c>
      <c r="G30" s="1">
        <v>1000000</v>
      </c>
      <c r="H30" s="4">
        <v>1000000</v>
      </c>
      <c r="I30" s="5">
        <v>275000</v>
      </c>
      <c r="J30" s="1">
        <v>300000</v>
      </c>
      <c r="K30" s="2">
        <v>300000</v>
      </c>
    </row>
    <row r="31" spans="1:11" ht="13.15" customHeight="1" x14ac:dyDescent="0.25">
      <c r="A31" s="46" t="s">
        <v>44</v>
      </c>
      <c r="B31" s="28" t="s">
        <v>20</v>
      </c>
      <c r="C31" s="36">
        <v>278127</v>
      </c>
      <c r="D31" s="36">
        <v>798070</v>
      </c>
      <c r="E31" s="37">
        <v>1771536</v>
      </c>
      <c r="F31" s="38">
        <v>239000</v>
      </c>
      <c r="G31" s="36">
        <v>643940</v>
      </c>
      <c r="H31" s="39">
        <v>643940</v>
      </c>
      <c r="I31" s="40">
        <v>630000</v>
      </c>
      <c r="J31" s="36">
        <v>500000</v>
      </c>
      <c r="K31" s="37">
        <v>205000</v>
      </c>
    </row>
    <row r="32" spans="1:11" ht="13.15" customHeight="1" x14ac:dyDescent="0.25">
      <c r="A32" s="46" t="s">
        <v>45</v>
      </c>
      <c r="B32" s="28" t="s">
        <v>20</v>
      </c>
      <c r="C32" s="36">
        <v>18828663</v>
      </c>
      <c r="D32" s="36">
        <v>79576137</v>
      </c>
      <c r="E32" s="37">
        <v>1692951</v>
      </c>
      <c r="F32" s="38">
        <v>1140000</v>
      </c>
      <c r="G32" s="36">
        <v>2722543</v>
      </c>
      <c r="H32" s="39">
        <v>2722543</v>
      </c>
      <c r="I32" s="40">
        <v>965000</v>
      </c>
      <c r="J32" s="36">
        <v>866150</v>
      </c>
      <c r="K32" s="37">
        <v>657000</v>
      </c>
    </row>
    <row r="33" spans="1:11" ht="13.15" customHeight="1" x14ac:dyDescent="0.25">
      <c r="A33" s="46" t="s">
        <v>46</v>
      </c>
      <c r="B33" s="48" t="s">
        <v>20</v>
      </c>
      <c r="C33" s="36">
        <v>933410</v>
      </c>
      <c r="D33" s="36">
        <v>2158518</v>
      </c>
      <c r="E33" s="37">
        <v>4522396</v>
      </c>
      <c r="F33" s="38">
        <v>4781030</v>
      </c>
      <c r="G33" s="36">
        <v>4866030</v>
      </c>
      <c r="H33" s="39">
        <v>4866030</v>
      </c>
      <c r="I33" s="40">
        <v>5985000</v>
      </c>
      <c r="J33" s="36">
        <v>280000</v>
      </c>
      <c r="K33" s="37">
        <v>100000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>
        <v>4446000</v>
      </c>
      <c r="H34" s="39">
        <v>4446000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117084</v>
      </c>
      <c r="F40" s="31">
        <f t="shared" si="7"/>
        <v>5360000</v>
      </c>
      <c r="G40" s="29">
        <f t="shared" si="7"/>
        <v>7065216</v>
      </c>
      <c r="H40" s="32">
        <f t="shared" si="7"/>
        <v>7065216</v>
      </c>
      <c r="I40" s="33">
        <f t="shared" si="7"/>
        <v>2350000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5100000</v>
      </c>
      <c r="G41" s="36">
        <v>5100000</v>
      </c>
      <c r="H41" s="39">
        <v>5100000</v>
      </c>
      <c r="I41" s="40">
        <v>2350000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434782</v>
      </c>
      <c r="H42" s="39">
        <v>434782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>
        <v>1130434</v>
      </c>
      <c r="H44" s="39">
        <v>1130434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>
        <v>117084</v>
      </c>
      <c r="F45" s="38">
        <v>200000</v>
      </c>
      <c r="G45" s="36">
        <v>400000</v>
      </c>
      <c r="H45" s="39">
        <v>400000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117084</v>
      </c>
      <c r="F50" s="31">
        <f t="shared" si="8"/>
        <v>5300000</v>
      </c>
      <c r="G50" s="29">
        <f t="shared" si="8"/>
        <v>7065216</v>
      </c>
      <c r="H50" s="32">
        <f t="shared" si="8"/>
        <v>7065216</v>
      </c>
      <c r="I50" s="33">
        <f t="shared" si="8"/>
        <v>2350000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60000</v>
      </c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60000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20801255</v>
      </c>
      <c r="F75" s="31">
        <f t="shared" si="14"/>
        <v>23318844</v>
      </c>
      <c r="G75" s="29">
        <f t="shared" si="14"/>
        <v>24401853</v>
      </c>
      <c r="H75" s="32">
        <f t="shared" si="14"/>
        <v>24401853</v>
      </c>
      <c r="I75" s="33">
        <f t="shared" si="14"/>
        <v>24986497</v>
      </c>
      <c r="J75" s="29">
        <f t="shared" si="14"/>
        <v>15070067</v>
      </c>
      <c r="K75" s="30">
        <f t="shared" si="14"/>
        <v>14993597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7612013</v>
      </c>
      <c r="F76" s="38">
        <v>1305000</v>
      </c>
      <c r="G76" s="36">
        <v>2829350</v>
      </c>
      <c r="H76" s="39">
        <v>2829350</v>
      </c>
      <c r="I76" s="40">
        <v>6549051</v>
      </c>
      <c r="J76" s="36">
        <v>6431589</v>
      </c>
      <c r="K76" s="37">
        <v>7002559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680000</v>
      </c>
      <c r="G78" s="36">
        <v>659863</v>
      </c>
      <c r="H78" s="39">
        <v>659863</v>
      </c>
      <c r="I78" s="40">
        <v>3268696</v>
      </c>
      <c r="J78" s="36">
        <v>3478261</v>
      </c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12541645</v>
      </c>
      <c r="F79" s="38">
        <v>18326884</v>
      </c>
      <c r="G79" s="36">
        <v>20342640</v>
      </c>
      <c r="H79" s="39">
        <v>20342640</v>
      </c>
      <c r="I79" s="40">
        <v>10257881</v>
      </c>
      <c r="J79" s="36">
        <v>60000</v>
      </c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497730</v>
      </c>
      <c r="F80" s="38">
        <v>530000</v>
      </c>
      <c r="G80" s="36">
        <v>380000</v>
      </c>
      <c r="H80" s="39">
        <v>380000</v>
      </c>
      <c r="I80" s="40">
        <v>650000</v>
      </c>
      <c r="J80" s="36">
        <v>5055217</v>
      </c>
      <c r="K80" s="37">
        <v>7991038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170000</v>
      </c>
      <c r="G81" s="36">
        <v>170000</v>
      </c>
      <c r="H81" s="39">
        <v>170000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20651388</v>
      </c>
      <c r="F85" s="31">
        <f t="shared" si="15"/>
        <v>21011884</v>
      </c>
      <c r="G85" s="29">
        <f t="shared" si="15"/>
        <v>24381853</v>
      </c>
      <c r="H85" s="32">
        <f t="shared" si="15"/>
        <v>24381853</v>
      </c>
      <c r="I85" s="33">
        <f t="shared" si="15"/>
        <v>20725628</v>
      </c>
      <c r="J85" s="29">
        <f t="shared" si="15"/>
        <v>15025067</v>
      </c>
      <c r="K85" s="30">
        <f t="shared" si="15"/>
        <v>14993597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86960</v>
      </c>
      <c r="G87" s="41"/>
      <c r="H87" s="44"/>
      <c r="I87" s="45">
        <v>4260869</v>
      </c>
      <c r="J87" s="41">
        <v>45000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86960</v>
      </c>
      <c r="G88" s="49">
        <f t="shared" si="16"/>
        <v>0</v>
      </c>
      <c r="H88" s="52">
        <f t="shared" si="16"/>
        <v>0</v>
      </c>
      <c r="I88" s="53">
        <f t="shared" si="16"/>
        <v>4260869</v>
      </c>
      <c r="J88" s="49">
        <f t="shared" si="16"/>
        <v>45000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2220000</v>
      </c>
      <c r="G93" s="36">
        <v>20000</v>
      </c>
      <c r="H93" s="39">
        <v>20000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2220000</v>
      </c>
      <c r="G95" s="49">
        <f t="shared" si="18"/>
        <v>20000</v>
      </c>
      <c r="H95" s="52">
        <f t="shared" si="18"/>
        <v>20000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149867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21392179</v>
      </c>
      <c r="D110" s="29">
        <f t="shared" ref="D110:K110" si="21">D120+D123+D124+D127+D130+D131+SUM(D134:D140)+D143</f>
        <v>95094839</v>
      </c>
      <c r="E110" s="30">
        <f t="shared" si="21"/>
        <v>61114836</v>
      </c>
      <c r="F110" s="31">
        <f t="shared" si="21"/>
        <v>46330276</v>
      </c>
      <c r="G110" s="29">
        <f t="shared" si="21"/>
        <v>74902584</v>
      </c>
      <c r="H110" s="32">
        <f t="shared" si="21"/>
        <v>74902584</v>
      </c>
      <c r="I110" s="33">
        <f t="shared" si="21"/>
        <v>61003609</v>
      </c>
      <c r="J110" s="29">
        <f t="shared" si="21"/>
        <v>26630565</v>
      </c>
      <c r="K110" s="30">
        <f t="shared" si="21"/>
        <v>21119293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25451388</v>
      </c>
      <c r="F111" s="38">
        <v>7387609</v>
      </c>
      <c r="G111" s="36">
        <v>9046959</v>
      </c>
      <c r="H111" s="39">
        <v>9046959</v>
      </c>
      <c r="I111" s="40">
        <v>15620746</v>
      </c>
      <c r="J111" s="36">
        <v>6691589</v>
      </c>
      <c r="K111" s="37">
        <v>7602559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434782</v>
      </c>
      <c r="H112" s="39">
        <v>434782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237986</v>
      </c>
      <c r="F113" s="38">
        <v>2853913</v>
      </c>
      <c r="G113" s="36">
        <v>11820138</v>
      </c>
      <c r="H113" s="39">
        <v>11820138</v>
      </c>
      <c r="I113" s="40">
        <v>7594783</v>
      </c>
      <c r="J113" s="36">
        <v>6347826</v>
      </c>
      <c r="K113" s="37">
        <v>2608696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16691208</v>
      </c>
      <c r="F114" s="38">
        <v>20238214</v>
      </c>
      <c r="G114" s="36">
        <v>30966642</v>
      </c>
      <c r="H114" s="39">
        <v>30966642</v>
      </c>
      <c r="I114" s="40">
        <v>16902211</v>
      </c>
      <c r="J114" s="36">
        <v>2760000</v>
      </c>
      <c r="K114" s="37">
        <v>700000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>
        <v>7270130</v>
      </c>
      <c r="F115" s="38">
        <v>6278050</v>
      </c>
      <c r="G115" s="36">
        <v>7253050</v>
      </c>
      <c r="H115" s="39">
        <v>7253050</v>
      </c>
      <c r="I115" s="40">
        <v>8150000</v>
      </c>
      <c r="J115" s="36">
        <v>7755217</v>
      </c>
      <c r="K115" s="37">
        <v>8691038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297430</v>
      </c>
      <c r="F116" s="38">
        <v>380500</v>
      </c>
      <c r="G116" s="36">
        <v>354500</v>
      </c>
      <c r="H116" s="39">
        <v>354500</v>
      </c>
      <c r="I116" s="40"/>
      <c r="J116" s="36">
        <v>105000</v>
      </c>
      <c r="K116" s="37">
        <v>65000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>
        <v>386185</v>
      </c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279122</v>
      </c>
      <c r="F119" s="43">
        <v>100000</v>
      </c>
      <c r="G119" s="41">
        <v>650000</v>
      </c>
      <c r="H119" s="44">
        <v>650000</v>
      </c>
      <c r="I119" s="45">
        <v>480000</v>
      </c>
      <c r="J119" s="41">
        <v>80000</v>
      </c>
      <c r="K119" s="42">
        <v>80000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50613449</v>
      </c>
      <c r="F120" s="31">
        <f t="shared" si="22"/>
        <v>37238286</v>
      </c>
      <c r="G120" s="29">
        <f t="shared" si="22"/>
        <v>60526071</v>
      </c>
      <c r="H120" s="32">
        <f t="shared" si="22"/>
        <v>60526071</v>
      </c>
      <c r="I120" s="33">
        <f t="shared" si="22"/>
        <v>48747740</v>
      </c>
      <c r="J120" s="29">
        <f t="shared" si="22"/>
        <v>23739632</v>
      </c>
      <c r="K120" s="30">
        <f t="shared" si="22"/>
        <v>19747293</v>
      </c>
    </row>
    <row r="121" spans="1:11" ht="13.15" customHeight="1" x14ac:dyDescent="0.25">
      <c r="A121" s="47" t="s">
        <v>31</v>
      </c>
      <c r="B121" s="48" t="s">
        <v>20</v>
      </c>
      <c r="C121" s="36">
        <v>437183</v>
      </c>
      <c r="D121" s="36">
        <v>11555147</v>
      </c>
      <c r="E121" s="37">
        <v>173850</v>
      </c>
      <c r="F121" s="38">
        <v>60000</v>
      </c>
      <c r="G121" s="36">
        <v>210000</v>
      </c>
      <c r="H121" s="39">
        <v>210000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86960</v>
      </c>
      <c r="G122" s="41"/>
      <c r="H122" s="44"/>
      <c r="I122" s="45">
        <v>4260869</v>
      </c>
      <c r="J122" s="41">
        <v>834783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437183</v>
      </c>
      <c r="D123" s="49">
        <f t="shared" si="23"/>
        <v>11555147</v>
      </c>
      <c r="E123" s="50">
        <f t="shared" si="23"/>
        <v>173850</v>
      </c>
      <c r="F123" s="51">
        <f t="shared" si="23"/>
        <v>146960</v>
      </c>
      <c r="G123" s="49">
        <f t="shared" si="23"/>
        <v>210000</v>
      </c>
      <c r="H123" s="52">
        <f t="shared" si="23"/>
        <v>210000</v>
      </c>
      <c r="I123" s="53">
        <f t="shared" si="23"/>
        <v>4260869</v>
      </c>
      <c r="J123" s="49">
        <f t="shared" si="23"/>
        <v>834783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1765010</v>
      </c>
      <c r="F128" s="38">
        <v>2495000</v>
      </c>
      <c r="G128" s="36">
        <v>440000</v>
      </c>
      <c r="H128" s="39">
        <v>440000</v>
      </c>
      <c r="I128" s="40">
        <v>140000</v>
      </c>
      <c r="J128" s="36">
        <v>60000</v>
      </c>
      <c r="K128" s="37">
        <v>60000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50000</v>
      </c>
      <c r="G129" s="41">
        <v>48000</v>
      </c>
      <c r="H129" s="44">
        <v>48000</v>
      </c>
      <c r="I129" s="45"/>
      <c r="J129" s="41">
        <v>50000</v>
      </c>
      <c r="K129" s="42">
        <v>50000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1765010</v>
      </c>
      <c r="F130" s="51">
        <f t="shared" si="25"/>
        <v>2545000</v>
      </c>
      <c r="G130" s="49">
        <f t="shared" si="25"/>
        <v>488000</v>
      </c>
      <c r="H130" s="52">
        <f t="shared" si="25"/>
        <v>488000</v>
      </c>
      <c r="I130" s="53">
        <f t="shared" si="25"/>
        <v>140000</v>
      </c>
      <c r="J130" s="49">
        <f t="shared" si="25"/>
        <v>110000</v>
      </c>
      <c r="K130" s="50">
        <f t="shared" si="25"/>
        <v>110000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914796</v>
      </c>
      <c r="D135" s="1">
        <v>1006967</v>
      </c>
      <c r="E135" s="2">
        <v>425777</v>
      </c>
      <c r="F135" s="3">
        <v>240000</v>
      </c>
      <c r="G135" s="1">
        <v>1000000</v>
      </c>
      <c r="H135" s="4">
        <v>1000000</v>
      </c>
      <c r="I135" s="5">
        <v>275000</v>
      </c>
      <c r="J135" s="1">
        <v>300000</v>
      </c>
      <c r="K135" s="2">
        <v>300000</v>
      </c>
    </row>
    <row r="136" spans="1:11" ht="13.15" customHeight="1" x14ac:dyDescent="0.25">
      <c r="A136" s="46" t="s">
        <v>44</v>
      </c>
      <c r="B136" s="28" t="s">
        <v>20</v>
      </c>
      <c r="C136" s="36">
        <v>278127</v>
      </c>
      <c r="D136" s="36">
        <v>798070</v>
      </c>
      <c r="E136" s="37">
        <v>1921403</v>
      </c>
      <c r="F136" s="38">
        <v>239000</v>
      </c>
      <c r="G136" s="36">
        <v>643940</v>
      </c>
      <c r="H136" s="39">
        <v>643940</v>
      </c>
      <c r="I136" s="40">
        <v>630000</v>
      </c>
      <c r="J136" s="36">
        <v>500000</v>
      </c>
      <c r="K136" s="37">
        <v>205000</v>
      </c>
    </row>
    <row r="137" spans="1:11" ht="13.15" customHeight="1" x14ac:dyDescent="0.25">
      <c r="A137" s="46" t="s">
        <v>45</v>
      </c>
      <c r="B137" s="28" t="s">
        <v>20</v>
      </c>
      <c r="C137" s="36">
        <v>18828663</v>
      </c>
      <c r="D137" s="36">
        <v>79576137</v>
      </c>
      <c r="E137" s="37">
        <v>1692951</v>
      </c>
      <c r="F137" s="38">
        <v>1140000</v>
      </c>
      <c r="G137" s="36">
        <v>2722543</v>
      </c>
      <c r="H137" s="39">
        <v>2722543</v>
      </c>
      <c r="I137" s="40">
        <v>965000</v>
      </c>
      <c r="J137" s="36">
        <v>866150</v>
      </c>
      <c r="K137" s="37">
        <v>657000</v>
      </c>
    </row>
    <row r="138" spans="1:11" ht="13.15" customHeight="1" x14ac:dyDescent="0.25">
      <c r="A138" s="46" t="s">
        <v>46</v>
      </c>
      <c r="B138" s="48" t="s">
        <v>20</v>
      </c>
      <c r="C138" s="36">
        <v>933410</v>
      </c>
      <c r="D138" s="36">
        <v>2158518</v>
      </c>
      <c r="E138" s="37">
        <v>4522396</v>
      </c>
      <c r="F138" s="38">
        <v>4781030</v>
      </c>
      <c r="G138" s="36">
        <v>4866030</v>
      </c>
      <c r="H138" s="39">
        <v>4866030</v>
      </c>
      <c r="I138" s="40">
        <v>5985000</v>
      </c>
      <c r="J138" s="36">
        <v>280000</v>
      </c>
      <c r="K138" s="37">
        <v>100000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>
        <v>4446000</v>
      </c>
      <c r="H139" s="39">
        <v>4446000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21392179</v>
      </c>
      <c r="D144" s="62">
        <f t="shared" si="28"/>
        <v>95094839</v>
      </c>
      <c r="E144" s="63">
        <f t="shared" si="28"/>
        <v>61114836</v>
      </c>
      <c r="F144" s="64">
        <f t="shared" si="28"/>
        <v>46330276</v>
      </c>
      <c r="G144" s="62">
        <f t="shared" si="28"/>
        <v>74902584</v>
      </c>
      <c r="H144" s="65">
        <f t="shared" si="28"/>
        <v>74902584</v>
      </c>
      <c r="I144" s="66">
        <f t="shared" si="28"/>
        <v>61003609</v>
      </c>
      <c r="J144" s="62">
        <f t="shared" si="28"/>
        <v>26630565</v>
      </c>
      <c r="K144" s="63">
        <f t="shared" si="28"/>
        <v>21119293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383771511</v>
      </c>
      <c r="D146" s="29">
        <f t="shared" ref="D146:K146" si="29">D156+D159+D160+D163+D166+D167+SUM(D170:D176)+D179</f>
        <v>416336982</v>
      </c>
      <c r="E146" s="30">
        <f t="shared" si="29"/>
        <v>505330167</v>
      </c>
      <c r="F146" s="31">
        <f t="shared" si="29"/>
        <v>516736482</v>
      </c>
      <c r="G146" s="29">
        <f t="shared" si="29"/>
        <v>558817388</v>
      </c>
      <c r="H146" s="32">
        <f t="shared" si="29"/>
        <v>558817388</v>
      </c>
      <c r="I146" s="33">
        <f t="shared" si="29"/>
        <v>598732013</v>
      </c>
      <c r="J146" s="29">
        <f t="shared" si="29"/>
        <v>563726302</v>
      </c>
      <c r="K146" s="30">
        <f t="shared" si="29"/>
        <v>557563375</v>
      </c>
    </row>
    <row r="147" spans="1:11" ht="13.15" customHeight="1" x14ac:dyDescent="0.25">
      <c r="A147" s="35" t="s">
        <v>19</v>
      </c>
      <c r="B147" s="28" t="s">
        <v>20</v>
      </c>
      <c r="C147" s="36">
        <v>68594765</v>
      </c>
      <c r="D147" s="36">
        <v>72936203</v>
      </c>
      <c r="E147" s="37">
        <v>110456656</v>
      </c>
      <c r="F147" s="38">
        <v>77971059</v>
      </c>
      <c r="G147" s="36">
        <v>115349269</v>
      </c>
      <c r="H147" s="39">
        <v>115349269</v>
      </c>
      <c r="I147" s="40">
        <v>127672275</v>
      </c>
      <c r="J147" s="36">
        <v>118644186</v>
      </c>
      <c r="K147" s="37">
        <v>119453256</v>
      </c>
    </row>
    <row r="148" spans="1:11" ht="13.15" customHeight="1" x14ac:dyDescent="0.25">
      <c r="A148" s="35" t="s">
        <v>21</v>
      </c>
      <c r="B148" s="28" t="s">
        <v>20</v>
      </c>
      <c r="C148" s="36">
        <v>36325169</v>
      </c>
      <c r="D148" s="36">
        <v>38118478</v>
      </c>
      <c r="E148" s="37">
        <v>44786005</v>
      </c>
      <c r="F148" s="38">
        <v>37209897</v>
      </c>
      <c r="G148" s="36">
        <v>44019405</v>
      </c>
      <c r="H148" s="39">
        <v>44019405</v>
      </c>
      <c r="I148" s="40">
        <v>42781983</v>
      </c>
      <c r="J148" s="36">
        <v>42744860</v>
      </c>
      <c r="K148" s="37">
        <v>42706623</v>
      </c>
    </row>
    <row r="149" spans="1:11" ht="13.15" customHeight="1" x14ac:dyDescent="0.25">
      <c r="A149" s="35" t="s">
        <v>22</v>
      </c>
      <c r="B149" s="28" t="s">
        <v>20</v>
      </c>
      <c r="C149" s="36">
        <v>31565323</v>
      </c>
      <c r="D149" s="36">
        <v>38633184</v>
      </c>
      <c r="E149" s="37">
        <v>39705570</v>
      </c>
      <c r="F149" s="38">
        <v>22828341</v>
      </c>
      <c r="G149" s="36">
        <v>52791504</v>
      </c>
      <c r="H149" s="39">
        <v>52791504</v>
      </c>
      <c r="I149" s="40">
        <v>56617934</v>
      </c>
      <c r="J149" s="36">
        <v>55332885</v>
      </c>
      <c r="K149" s="37">
        <v>51554519</v>
      </c>
    </row>
    <row r="150" spans="1:11" ht="13.15" customHeight="1" x14ac:dyDescent="0.25">
      <c r="A150" s="35" t="s">
        <v>23</v>
      </c>
      <c r="B150" s="28" t="s">
        <v>20</v>
      </c>
      <c r="C150" s="36">
        <v>55200692</v>
      </c>
      <c r="D150" s="36">
        <v>62649272</v>
      </c>
      <c r="E150" s="37">
        <v>84744099</v>
      </c>
      <c r="F150" s="38">
        <v>168745277</v>
      </c>
      <c r="G150" s="36">
        <v>110891971</v>
      </c>
      <c r="H150" s="39">
        <v>110891971</v>
      </c>
      <c r="I150" s="40">
        <v>130622091</v>
      </c>
      <c r="J150" s="36">
        <v>112997822</v>
      </c>
      <c r="K150" s="37">
        <v>110853303</v>
      </c>
    </row>
    <row r="151" spans="1:11" ht="13.15" customHeight="1" x14ac:dyDescent="0.25">
      <c r="A151" s="35" t="s">
        <v>24</v>
      </c>
      <c r="B151" s="28" t="s">
        <v>20</v>
      </c>
      <c r="C151" s="36">
        <v>96786286</v>
      </c>
      <c r="D151" s="36">
        <v>94660997</v>
      </c>
      <c r="E151" s="37">
        <v>107992087</v>
      </c>
      <c r="F151" s="38">
        <v>98193216</v>
      </c>
      <c r="G151" s="36">
        <v>112378960</v>
      </c>
      <c r="H151" s="39">
        <v>112378960</v>
      </c>
      <c r="I151" s="40">
        <v>114176798</v>
      </c>
      <c r="J151" s="36">
        <v>117093450</v>
      </c>
      <c r="K151" s="37">
        <v>117938049</v>
      </c>
    </row>
    <row r="152" spans="1:11" ht="13.15" customHeight="1" x14ac:dyDescent="0.25">
      <c r="A152" s="35" t="s">
        <v>25</v>
      </c>
      <c r="B152" s="28" t="s">
        <v>20</v>
      </c>
      <c r="C152" s="36">
        <v>68858</v>
      </c>
      <c r="D152" s="36">
        <v>56129</v>
      </c>
      <c r="E152" s="37">
        <v>6042508</v>
      </c>
      <c r="F152" s="38">
        <v>1196703</v>
      </c>
      <c r="G152" s="36">
        <v>7167824</v>
      </c>
      <c r="H152" s="39">
        <v>7167824</v>
      </c>
      <c r="I152" s="40">
        <v>3037811</v>
      </c>
      <c r="J152" s="36">
        <v>3018903</v>
      </c>
      <c r="K152" s="37">
        <v>2851278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536655</v>
      </c>
      <c r="D155" s="41">
        <v>471566</v>
      </c>
      <c r="E155" s="42">
        <v>340336</v>
      </c>
      <c r="F155" s="43">
        <v>379708</v>
      </c>
      <c r="G155" s="41">
        <v>646747</v>
      </c>
      <c r="H155" s="44">
        <v>646747</v>
      </c>
      <c r="I155" s="45">
        <v>887456</v>
      </c>
      <c r="J155" s="41">
        <v>482675</v>
      </c>
      <c r="K155" s="42">
        <v>477749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289077748</v>
      </c>
      <c r="D156" s="36">
        <f t="shared" ref="D156:K156" si="30">SUM(D147:D155)</f>
        <v>307525829</v>
      </c>
      <c r="E156" s="37">
        <f t="shared" si="30"/>
        <v>394067261</v>
      </c>
      <c r="F156" s="38">
        <f t="shared" si="30"/>
        <v>406524201</v>
      </c>
      <c r="G156" s="36">
        <f t="shared" si="30"/>
        <v>443245680</v>
      </c>
      <c r="H156" s="39">
        <f t="shared" si="30"/>
        <v>443245680</v>
      </c>
      <c r="I156" s="40">
        <f t="shared" si="30"/>
        <v>475796348</v>
      </c>
      <c r="J156" s="36">
        <f t="shared" si="30"/>
        <v>450314781</v>
      </c>
      <c r="K156" s="37">
        <f t="shared" si="30"/>
        <v>445834777</v>
      </c>
    </row>
    <row r="157" spans="1:11" ht="0.95" customHeight="1" x14ac:dyDescent="0.25">
      <c r="A157" s="47"/>
      <c r="B157" s="48" t="s">
        <v>20</v>
      </c>
      <c r="C157" s="36">
        <v>35517883</v>
      </c>
      <c r="D157" s="36">
        <v>47618868</v>
      </c>
      <c r="E157" s="37">
        <v>49066568</v>
      </c>
      <c r="F157" s="38">
        <v>47285717</v>
      </c>
      <c r="G157" s="36">
        <v>48755656</v>
      </c>
      <c r="H157" s="39">
        <v>48755656</v>
      </c>
      <c r="I157" s="40">
        <v>52466456</v>
      </c>
      <c r="J157" s="36">
        <v>49023870</v>
      </c>
      <c r="K157" s="37">
        <v>48172089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35517883</v>
      </c>
      <c r="D159" s="36">
        <v>47618868</v>
      </c>
      <c r="E159" s="37">
        <v>49066568</v>
      </c>
      <c r="F159" s="38">
        <v>47285717</v>
      </c>
      <c r="G159" s="36">
        <v>48755656</v>
      </c>
      <c r="H159" s="39">
        <v>48755656</v>
      </c>
      <c r="I159" s="40">
        <v>52466456</v>
      </c>
      <c r="J159" s="36">
        <v>49023870</v>
      </c>
      <c r="K159" s="37">
        <v>48172089</v>
      </c>
    </row>
    <row r="160" spans="1:11" ht="13.15" customHeight="1" x14ac:dyDescent="0.25">
      <c r="A160" s="46" t="s">
        <v>105</v>
      </c>
      <c r="B160" s="28" t="s">
        <v>20</v>
      </c>
      <c r="C160" s="36">
        <v>170980</v>
      </c>
      <c r="D160" s="36">
        <v>170979</v>
      </c>
      <c r="E160" s="37">
        <v>170979</v>
      </c>
      <c r="F160" s="38">
        <v>170979</v>
      </c>
      <c r="G160" s="36">
        <v>170979</v>
      </c>
      <c r="H160" s="39">
        <v>170979</v>
      </c>
      <c r="I160" s="40">
        <v>170979</v>
      </c>
      <c r="J160" s="36">
        <v>170979</v>
      </c>
      <c r="K160" s="37">
        <v>170979</v>
      </c>
    </row>
    <row r="161" spans="1:11" ht="0.95" customHeight="1" x14ac:dyDescent="0.25">
      <c r="A161" s="47"/>
      <c r="B161" s="28" t="s">
        <v>20</v>
      </c>
      <c r="C161" s="1">
        <v>11673330</v>
      </c>
      <c r="D161" s="1">
        <v>11488531</v>
      </c>
      <c r="E161" s="2">
        <v>10933027</v>
      </c>
      <c r="F161" s="3">
        <v>11352886</v>
      </c>
      <c r="G161" s="1">
        <v>10874744</v>
      </c>
      <c r="H161" s="4">
        <v>10874744</v>
      </c>
      <c r="I161" s="5">
        <v>10814711</v>
      </c>
      <c r="J161" s="1">
        <v>10812910</v>
      </c>
      <c r="K161" s="2">
        <v>10811055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11673330</v>
      </c>
      <c r="D163" s="36">
        <v>11488531</v>
      </c>
      <c r="E163" s="37">
        <v>10933027</v>
      </c>
      <c r="F163" s="38">
        <v>11352886</v>
      </c>
      <c r="G163" s="36">
        <v>10874744</v>
      </c>
      <c r="H163" s="39">
        <v>10874744</v>
      </c>
      <c r="I163" s="40">
        <v>10814711</v>
      </c>
      <c r="J163" s="36">
        <v>10812910</v>
      </c>
      <c r="K163" s="37">
        <v>10811055</v>
      </c>
    </row>
    <row r="164" spans="1:11" ht="0.95" customHeight="1" x14ac:dyDescent="0.25">
      <c r="A164" s="47"/>
      <c r="B164" s="48" t="s">
        <v>20</v>
      </c>
      <c r="C164" s="36">
        <v>31596214</v>
      </c>
      <c r="D164" s="36">
        <v>31421054</v>
      </c>
      <c r="E164" s="37">
        <v>7739746</v>
      </c>
      <c r="F164" s="38">
        <v>33758441</v>
      </c>
      <c r="G164" s="36">
        <v>10727174</v>
      </c>
      <c r="H164" s="39">
        <v>10727174</v>
      </c>
      <c r="I164" s="40">
        <v>10668994</v>
      </c>
      <c r="J164" s="36">
        <v>10614248</v>
      </c>
      <c r="K164" s="37">
        <v>10609359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31596214</v>
      </c>
      <c r="D166" s="36">
        <v>31421054</v>
      </c>
      <c r="E166" s="37">
        <v>7739746</v>
      </c>
      <c r="F166" s="38">
        <v>33758441</v>
      </c>
      <c r="G166" s="36">
        <v>10727174</v>
      </c>
      <c r="H166" s="39">
        <v>10727174</v>
      </c>
      <c r="I166" s="40">
        <v>10668994</v>
      </c>
      <c r="J166" s="36">
        <v>10614248</v>
      </c>
      <c r="K166" s="37">
        <v>10609359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741193</v>
      </c>
      <c r="D168" s="1">
        <v>661986</v>
      </c>
      <c r="E168" s="2">
        <v>566906</v>
      </c>
      <c r="F168" s="3">
        <v>283606</v>
      </c>
      <c r="G168" s="1">
        <v>383722</v>
      </c>
      <c r="H168" s="4">
        <v>383722</v>
      </c>
      <c r="I168" s="5">
        <v>195042</v>
      </c>
      <c r="J168" s="1">
        <v>189382</v>
      </c>
      <c r="K168" s="2">
        <v>183552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741193</v>
      </c>
      <c r="D170" s="36">
        <v>661986</v>
      </c>
      <c r="E170" s="37">
        <v>566906</v>
      </c>
      <c r="F170" s="38">
        <v>283606</v>
      </c>
      <c r="G170" s="36">
        <v>383722</v>
      </c>
      <c r="H170" s="39">
        <v>383722</v>
      </c>
      <c r="I170" s="40">
        <v>195042</v>
      </c>
      <c r="J170" s="36">
        <v>189382</v>
      </c>
      <c r="K170" s="37">
        <v>183552</v>
      </c>
    </row>
    <row r="171" spans="1:11" ht="13.15" customHeight="1" x14ac:dyDescent="0.25">
      <c r="A171" s="46" t="s">
        <v>43</v>
      </c>
      <c r="B171" s="28" t="s">
        <v>20</v>
      </c>
      <c r="C171" s="1">
        <v>2148672</v>
      </c>
      <c r="D171" s="1">
        <v>2726145</v>
      </c>
      <c r="E171" s="2">
        <v>2678490</v>
      </c>
      <c r="F171" s="3">
        <v>2632811</v>
      </c>
      <c r="G171" s="1">
        <v>3425228</v>
      </c>
      <c r="H171" s="4">
        <v>3425228</v>
      </c>
      <c r="I171" s="5">
        <v>2975839</v>
      </c>
      <c r="J171" s="1">
        <v>2976708</v>
      </c>
      <c r="K171" s="2">
        <v>2951851</v>
      </c>
    </row>
    <row r="172" spans="1:11" ht="13.15" customHeight="1" x14ac:dyDescent="0.25">
      <c r="A172" s="46" t="s">
        <v>44</v>
      </c>
      <c r="B172" s="28" t="s">
        <v>20</v>
      </c>
      <c r="C172" s="36">
        <v>2470550</v>
      </c>
      <c r="D172" s="36">
        <v>3032720</v>
      </c>
      <c r="E172" s="37">
        <v>3944386</v>
      </c>
      <c r="F172" s="38">
        <v>3190392</v>
      </c>
      <c r="G172" s="36">
        <v>3699970</v>
      </c>
      <c r="H172" s="39">
        <v>3699970</v>
      </c>
      <c r="I172" s="40">
        <v>3535562</v>
      </c>
      <c r="J172" s="36">
        <v>3309427</v>
      </c>
      <c r="K172" s="37">
        <v>3002207</v>
      </c>
    </row>
    <row r="173" spans="1:11" ht="13.15" customHeight="1" x14ac:dyDescent="0.25">
      <c r="A173" s="46" t="s">
        <v>45</v>
      </c>
      <c r="B173" s="28" t="s">
        <v>20</v>
      </c>
      <c r="C173" s="36">
        <v>2428375</v>
      </c>
      <c r="D173" s="36">
        <v>2196793</v>
      </c>
      <c r="E173" s="37">
        <v>1445245</v>
      </c>
      <c r="F173" s="38">
        <v>2721514</v>
      </c>
      <c r="G173" s="36">
        <v>3512290</v>
      </c>
      <c r="H173" s="39">
        <v>3512290</v>
      </c>
      <c r="I173" s="40">
        <v>2949303</v>
      </c>
      <c r="J173" s="36">
        <v>2885663</v>
      </c>
      <c r="K173" s="37">
        <v>2605380</v>
      </c>
    </row>
    <row r="174" spans="1:11" ht="13.15" customHeight="1" x14ac:dyDescent="0.25">
      <c r="A174" s="46" t="s">
        <v>46</v>
      </c>
      <c r="B174" s="48" t="s">
        <v>20</v>
      </c>
      <c r="C174" s="36">
        <v>7946566</v>
      </c>
      <c r="D174" s="36">
        <v>9494077</v>
      </c>
      <c r="E174" s="37">
        <v>14513977</v>
      </c>
      <c r="F174" s="38">
        <v>8815935</v>
      </c>
      <c r="G174" s="36">
        <v>13818363</v>
      </c>
      <c r="H174" s="39">
        <v>13818363</v>
      </c>
      <c r="I174" s="40">
        <v>18955197</v>
      </c>
      <c r="J174" s="36">
        <v>13224752</v>
      </c>
      <c r="K174" s="37">
        <v>13018544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20203582</v>
      </c>
      <c r="F175" s="38"/>
      <c r="G175" s="36">
        <v>20203582</v>
      </c>
      <c r="H175" s="39">
        <v>20203582</v>
      </c>
      <c r="I175" s="40">
        <v>20203582</v>
      </c>
      <c r="J175" s="36">
        <v>20203582</v>
      </c>
      <c r="K175" s="37">
        <v>20203582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383771511</v>
      </c>
      <c r="D180" s="62">
        <f t="shared" ref="D180:K180" si="31">D156+D159+D160+D163+D166+D167+SUM(D170:D176)+D179</f>
        <v>416336982</v>
      </c>
      <c r="E180" s="63">
        <f t="shared" si="31"/>
        <v>505330167</v>
      </c>
      <c r="F180" s="64">
        <f t="shared" si="31"/>
        <v>516736482</v>
      </c>
      <c r="G180" s="62">
        <f t="shared" si="31"/>
        <v>558817388</v>
      </c>
      <c r="H180" s="65">
        <f t="shared" si="31"/>
        <v>558817388</v>
      </c>
      <c r="I180" s="66">
        <f t="shared" si="31"/>
        <v>598732013</v>
      </c>
      <c r="J180" s="62">
        <f t="shared" si="31"/>
        <v>563726302</v>
      </c>
      <c r="K180" s="63">
        <f t="shared" si="31"/>
        <v>557563375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13532379</v>
      </c>
      <c r="D183" s="36">
        <v>14398114</v>
      </c>
      <c r="E183" s="37">
        <v>14620379</v>
      </c>
      <c r="F183" s="38">
        <v>16177719</v>
      </c>
      <c r="G183" s="36">
        <v>18879728</v>
      </c>
      <c r="H183" s="39">
        <v>18879728</v>
      </c>
      <c r="I183" s="40">
        <v>19458521</v>
      </c>
      <c r="J183" s="36">
        <v>20042275</v>
      </c>
      <c r="K183" s="37">
        <v>20643549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24798207</v>
      </c>
      <c r="D184" s="29">
        <f t="shared" ref="D184:K184" si="32">D194+D197+D198+D201+D204+D205+SUM(D208:D214)+D217</f>
        <v>25229425</v>
      </c>
      <c r="E184" s="30">
        <f t="shared" si="32"/>
        <v>27436517</v>
      </c>
      <c r="F184" s="31">
        <f t="shared" si="32"/>
        <v>24109137</v>
      </c>
      <c r="G184" s="29">
        <f t="shared" si="32"/>
        <v>23795574</v>
      </c>
      <c r="H184" s="32">
        <f t="shared" si="32"/>
        <v>23795574</v>
      </c>
      <c r="I184" s="33">
        <f t="shared" si="32"/>
        <v>27948653</v>
      </c>
      <c r="J184" s="29">
        <f t="shared" si="32"/>
        <v>28558737</v>
      </c>
      <c r="K184" s="30">
        <f t="shared" si="32"/>
        <v>27553056</v>
      </c>
    </row>
    <row r="185" spans="1:11" ht="13.15" customHeight="1" x14ac:dyDescent="0.25">
      <c r="A185" s="35" t="s">
        <v>19</v>
      </c>
      <c r="B185" s="28" t="s">
        <v>20</v>
      </c>
      <c r="C185" s="36">
        <v>3777333</v>
      </c>
      <c r="D185" s="36">
        <v>3865908</v>
      </c>
      <c r="E185" s="37">
        <v>6820644</v>
      </c>
      <c r="F185" s="38">
        <v>7322370</v>
      </c>
      <c r="G185" s="36">
        <v>9592940</v>
      </c>
      <c r="H185" s="39">
        <v>9592940</v>
      </c>
      <c r="I185" s="40">
        <v>10655485</v>
      </c>
      <c r="J185" s="36">
        <v>10948032</v>
      </c>
      <c r="K185" s="37">
        <v>9146638</v>
      </c>
    </row>
    <row r="186" spans="1:11" ht="13.15" customHeight="1" x14ac:dyDescent="0.25">
      <c r="A186" s="35" t="s">
        <v>21</v>
      </c>
      <c r="B186" s="28" t="s">
        <v>20</v>
      </c>
      <c r="C186" s="36">
        <v>483542</v>
      </c>
      <c r="D186" s="36">
        <v>404279</v>
      </c>
      <c r="E186" s="37">
        <v>448370</v>
      </c>
      <c r="F186" s="38">
        <v>520151</v>
      </c>
      <c r="G186" s="36">
        <v>358862</v>
      </c>
      <c r="H186" s="39">
        <v>358862</v>
      </c>
      <c r="I186" s="40">
        <v>351692</v>
      </c>
      <c r="J186" s="36">
        <v>363978</v>
      </c>
      <c r="K186" s="37">
        <v>376720</v>
      </c>
    </row>
    <row r="187" spans="1:11" ht="13.15" customHeight="1" x14ac:dyDescent="0.25">
      <c r="A187" s="35" t="s">
        <v>22</v>
      </c>
      <c r="B187" s="28" t="s">
        <v>20</v>
      </c>
      <c r="C187" s="36">
        <v>1460080</v>
      </c>
      <c r="D187" s="36">
        <v>1904878</v>
      </c>
      <c r="E187" s="37">
        <v>2204713</v>
      </c>
      <c r="F187" s="38">
        <v>2509943</v>
      </c>
      <c r="G187" s="36">
        <v>2287470</v>
      </c>
      <c r="H187" s="39">
        <v>2287470</v>
      </c>
      <c r="I187" s="40">
        <v>2381212</v>
      </c>
      <c r="J187" s="36">
        <v>2437634</v>
      </c>
      <c r="K187" s="37">
        <v>2495537</v>
      </c>
    </row>
    <row r="188" spans="1:11" ht="13.15" customHeight="1" x14ac:dyDescent="0.25">
      <c r="A188" s="35" t="s">
        <v>23</v>
      </c>
      <c r="B188" s="28" t="s">
        <v>20</v>
      </c>
      <c r="C188" s="36">
        <v>1204053</v>
      </c>
      <c r="D188" s="36">
        <v>1009410</v>
      </c>
      <c r="E188" s="37">
        <v>656042</v>
      </c>
      <c r="F188" s="38">
        <v>980970</v>
      </c>
      <c r="G188" s="36">
        <v>957876</v>
      </c>
      <c r="H188" s="39">
        <v>957876</v>
      </c>
      <c r="I188" s="40">
        <v>1319135</v>
      </c>
      <c r="J188" s="36">
        <v>958292</v>
      </c>
      <c r="K188" s="37">
        <v>982742</v>
      </c>
    </row>
    <row r="189" spans="1:11" ht="13.15" customHeight="1" x14ac:dyDescent="0.25">
      <c r="A189" s="35" t="s">
        <v>24</v>
      </c>
      <c r="B189" s="28" t="s">
        <v>20</v>
      </c>
      <c r="C189" s="36">
        <v>1069119</v>
      </c>
      <c r="D189" s="36">
        <v>1311362</v>
      </c>
      <c r="E189" s="37">
        <v>374712</v>
      </c>
      <c r="F189" s="38">
        <v>1092211</v>
      </c>
      <c r="G189" s="36">
        <v>1136120</v>
      </c>
      <c r="H189" s="39">
        <v>1136120</v>
      </c>
      <c r="I189" s="40">
        <v>1714149</v>
      </c>
      <c r="J189" s="36">
        <v>1777334</v>
      </c>
      <c r="K189" s="37">
        <v>1842937</v>
      </c>
    </row>
    <row r="190" spans="1:11" ht="13.15" customHeight="1" x14ac:dyDescent="0.25">
      <c r="A190" s="35" t="s">
        <v>25</v>
      </c>
      <c r="B190" s="28" t="s">
        <v>20</v>
      </c>
      <c r="C190" s="36">
        <v>2049197</v>
      </c>
      <c r="D190" s="36">
        <v>2058363</v>
      </c>
      <c r="E190" s="37">
        <v>2387427</v>
      </c>
      <c r="F190" s="38">
        <v>5660000</v>
      </c>
      <c r="G190" s="36">
        <v>3320290</v>
      </c>
      <c r="H190" s="39">
        <v>3320290</v>
      </c>
      <c r="I190" s="40">
        <v>5959826</v>
      </c>
      <c r="J190" s="36">
        <v>6307230</v>
      </c>
      <c r="K190" s="37">
        <v>6735691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>
        <v>50000</v>
      </c>
      <c r="J193" s="41">
        <v>51000</v>
      </c>
      <c r="K193" s="42">
        <v>52000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10043324</v>
      </c>
      <c r="D194" s="29">
        <f t="shared" ref="D194:K194" si="33">SUM(D185:D193)</f>
        <v>10554200</v>
      </c>
      <c r="E194" s="30">
        <f t="shared" si="33"/>
        <v>12891908</v>
      </c>
      <c r="F194" s="31">
        <f t="shared" si="33"/>
        <v>18085645</v>
      </c>
      <c r="G194" s="29">
        <f t="shared" si="33"/>
        <v>17653558</v>
      </c>
      <c r="H194" s="32">
        <f t="shared" si="33"/>
        <v>17653558</v>
      </c>
      <c r="I194" s="33">
        <f t="shared" si="33"/>
        <v>22431499</v>
      </c>
      <c r="J194" s="29">
        <f t="shared" si="33"/>
        <v>22843500</v>
      </c>
      <c r="K194" s="30">
        <f t="shared" si="33"/>
        <v>21632265</v>
      </c>
    </row>
    <row r="195" spans="1:11" ht="13.15" customHeight="1" x14ac:dyDescent="0.25">
      <c r="A195" s="47" t="s">
        <v>31</v>
      </c>
      <c r="B195" s="48" t="s">
        <v>20</v>
      </c>
      <c r="C195" s="36">
        <v>523741</v>
      </c>
      <c r="D195" s="36">
        <v>274076</v>
      </c>
      <c r="E195" s="37">
        <v>577119</v>
      </c>
      <c r="F195" s="38">
        <v>758403</v>
      </c>
      <c r="G195" s="36">
        <v>715129</v>
      </c>
      <c r="H195" s="39">
        <v>715129</v>
      </c>
      <c r="I195" s="40">
        <v>387185</v>
      </c>
      <c r="J195" s="36">
        <v>398468</v>
      </c>
      <c r="K195" s="37">
        <v>410119</v>
      </c>
    </row>
    <row r="196" spans="1:11" ht="13.15" customHeight="1" x14ac:dyDescent="0.25">
      <c r="A196" s="47" t="s">
        <v>32</v>
      </c>
      <c r="B196" s="28" t="s">
        <v>20</v>
      </c>
      <c r="C196" s="41">
        <v>135861</v>
      </c>
      <c r="D196" s="41">
        <v>131210</v>
      </c>
      <c r="E196" s="42">
        <v>162113</v>
      </c>
      <c r="F196" s="43">
        <v>214600</v>
      </c>
      <c r="G196" s="41">
        <v>153652</v>
      </c>
      <c r="H196" s="44">
        <v>153652</v>
      </c>
      <c r="I196" s="45">
        <v>168495</v>
      </c>
      <c r="J196" s="41">
        <v>172739</v>
      </c>
      <c r="K196" s="42">
        <v>177102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659602</v>
      </c>
      <c r="D197" s="49">
        <f t="shared" si="34"/>
        <v>405286</v>
      </c>
      <c r="E197" s="50">
        <f t="shared" si="34"/>
        <v>739232</v>
      </c>
      <c r="F197" s="51">
        <f t="shared" si="34"/>
        <v>973003</v>
      </c>
      <c r="G197" s="49">
        <f t="shared" si="34"/>
        <v>868781</v>
      </c>
      <c r="H197" s="52">
        <f t="shared" si="34"/>
        <v>868781</v>
      </c>
      <c r="I197" s="53">
        <f t="shared" si="34"/>
        <v>555680</v>
      </c>
      <c r="J197" s="49">
        <f t="shared" si="34"/>
        <v>571207</v>
      </c>
      <c r="K197" s="50">
        <f t="shared" si="34"/>
        <v>587221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>
        <v>73512</v>
      </c>
      <c r="D200" s="41">
        <v>13457</v>
      </c>
      <c r="E200" s="42">
        <v>5961</v>
      </c>
      <c r="F200" s="43">
        <v>84410</v>
      </c>
      <c r="G200" s="41">
        <v>122570</v>
      </c>
      <c r="H200" s="44">
        <v>122570</v>
      </c>
      <c r="I200" s="45">
        <v>50193</v>
      </c>
      <c r="J200" s="41">
        <v>52120</v>
      </c>
      <c r="K200" s="42">
        <v>54122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73512</v>
      </c>
      <c r="D201" s="29">
        <f t="shared" si="35"/>
        <v>13457</v>
      </c>
      <c r="E201" s="30">
        <f t="shared" si="35"/>
        <v>5961</v>
      </c>
      <c r="F201" s="31">
        <f t="shared" si="35"/>
        <v>84410</v>
      </c>
      <c r="G201" s="29">
        <f t="shared" si="35"/>
        <v>122570</v>
      </c>
      <c r="H201" s="32">
        <f t="shared" si="35"/>
        <v>122570</v>
      </c>
      <c r="I201" s="33">
        <f t="shared" si="35"/>
        <v>50193</v>
      </c>
      <c r="J201" s="29">
        <f t="shared" si="35"/>
        <v>52120</v>
      </c>
      <c r="K201" s="30">
        <f t="shared" si="35"/>
        <v>54122</v>
      </c>
    </row>
    <row r="202" spans="1:11" ht="13.15" customHeight="1" x14ac:dyDescent="0.25">
      <c r="A202" s="47" t="s">
        <v>37</v>
      </c>
      <c r="B202" s="48" t="s">
        <v>20</v>
      </c>
      <c r="C202" s="36">
        <v>1011236</v>
      </c>
      <c r="D202" s="36">
        <v>624700</v>
      </c>
      <c r="E202" s="37">
        <v>407875</v>
      </c>
      <c r="F202" s="38">
        <v>485609</v>
      </c>
      <c r="G202" s="36">
        <v>598673</v>
      </c>
      <c r="H202" s="39">
        <v>598673</v>
      </c>
      <c r="I202" s="40">
        <v>800859</v>
      </c>
      <c r="J202" s="36">
        <v>830473</v>
      </c>
      <c r="K202" s="37">
        <v>861223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1011236</v>
      </c>
      <c r="D204" s="49">
        <f t="shared" si="36"/>
        <v>624700</v>
      </c>
      <c r="E204" s="50">
        <f t="shared" si="36"/>
        <v>407875</v>
      </c>
      <c r="F204" s="51">
        <f t="shared" si="36"/>
        <v>485609</v>
      </c>
      <c r="G204" s="49">
        <f t="shared" si="36"/>
        <v>598673</v>
      </c>
      <c r="H204" s="52">
        <f t="shared" si="36"/>
        <v>598673</v>
      </c>
      <c r="I204" s="53">
        <f t="shared" si="36"/>
        <v>800859</v>
      </c>
      <c r="J204" s="49">
        <f t="shared" si="36"/>
        <v>830473</v>
      </c>
      <c r="K204" s="50">
        <f t="shared" si="36"/>
        <v>861223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61376</v>
      </c>
      <c r="D209" s="1">
        <v>15791</v>
      </c>
      <c r="E209" s="2">
        <v>30347</v>
      </c>
      <c r="F209" s="3">
        <v>25000</v>
      </c>
      <c r="G209" s="1">
        <v>65000</v>
      </c>
      <c r="H209" s="4">
        <v>65000</v>
      </c>
      <c r="I209" s="5">
        <v>30000</v>
      </c>
      <c r="J209" s="1">
        <v>30600</v>
      </c>
      <c r="K209" s="2">
        <v>31212</v>
      </c>
    </row>
    <row r="210" spans="1:11" ht="13.15" customHeight="1" x14ac:dyDescent="0.25">
      <c r="A210" s="46" t="s">
        <v>44</v>
      </c>
      <c r="B210" s="28" t="s">
        <v>20</v>
      </c>
      <c r="C210" s="36">
        <v>107420</v>
      </c>
      <c r="D210" s="36">
        <v>119941</v>
      </c>
      <c r="E210" s="37">
        <v>2329</v>
      </c>
      <c r="F210" s="38">
        <v>14479</v>
      </c>
      <c r="G210" s="36">
        <v>9295</v>
      </c>
      <c r="H210" s="39">
        <v>9295</v>
      </c>
      <c r="I210" s="40">
        <v>7663</v>
      </c>
      <c r="J210" s="36">
        <v>7816</v>
      </c>
      <c r="K210" s="37">
        <v>7973</v>
      </c>
    </row>
    <row r="211" spans="1:11" ht="13.15" customHeight="1" x14ac:dyDescent="0.25">
      <c r="A211" s="46" t="s">
        <v>45</v>
      </c>
      <c r="B211" s="28" t="s">
        <v>20</v>
      </c>
      <c r="C211" s="36">
        <v>10983047</v>
      </c>
      <c r="D211" s="36">
        <v>10199592</v>
      </c>
      <c r="E211" s="37">
        <v>10059941</v>
      </c>
      <c r="F211" s="38">
        <v>489978</v>
      </c>
      <c r="G211" s="36">
        <v>588217</v>
      </c>
      <c r="H211" s="39">
        <v>588217</v>
      </c>
      <c r="I211" s="40">
        <v>434645</v>
      </c>
      <c r="J211" s="36">
        <v>447995</v>
      </c>
      <c r="K211" s="37">
        <v>461798</v>
      </c>
    </row>
    <row r="212" spans="1:11" ht="13.15" customHeight="1" x14ac:dyDescent="0.25">
      <c r="A212" s="46" t="s">
        <v>46</v>
      </c>
      <c r="B212" s="48" t="s">
        <v>20</v>
      </c>
      <c r="C212" s="36">
        <v>1858690</v>
      </c>
      <c r="D212" s="36">
        <v>3296458</v>
      </c>
      <c r="E212" s="37">
        <v>3298924</v>
      </c>
      <c r="F212" s="38">
        <v>3951013</v>
      </c>
      <c r="G212" s="36">
        <v>3889480</v>
      </c>
      <c r="H212" s="39">
        <v>3889480</v>
      </c>
      <c r="I212" s="40">
        <v>3638114</v>
      </c>
      <c r="J212" s="36">
        <v>3775026</v>
      </c>
      <c r="K212" s="37">
        <v>3917242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38330586</v>
      </c>
      <c r="D219" s="62">
        <f t="shared" si="39"/>
        <v>39627539</v>
      </c>
      <c r="E219" s="63">
        <f t="shared" si="39"/>
        <v>42056896</v>
      </c>
      <c r="F219" s="64">
        <f t="shared" si="39"/>
        <v>40286856</v>
      </c>
      <c r="G219" s="62">
        <f t="shared" si="39"/>
        <v>42675302</v>
      </c>
      <c r="H219" s="65">
        <f t="shared" si="39"/>
        <v>42675302</v>
      </c>
      <c r="I219" s="66">
        <f t="shared" si="39"/>
        <v>47407174</v>
      </c>
      <c r="J219" s="62">
        <f t="shared" si="39"/>
        <v>48601012</v>
      </c>
      <c r="K219" s="63">
        <f t="shared" si="39"/>
        <v>48196605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0.34227922987472303</v>
      </c>
      <c r="F221" s="8">
        <f t="shared" si="40"/>
        <v>0.61900870178282552</v>
      </c>
      <c r="G221" s="6">
        <f t="shared" si="40"/>
        <v>0.42010658804508</v>
      </c>
      <c r="H221" s="9">
        <f t="shared" si="40"/>
        <v>0.42010658804508</v>
      </c>
      <c r="I221" s="10">
        <f t="shared" si="40"/>
        <v>0.44811278296666024</v>
      </c>
      <c r="J221" s="6">
        <f t="shared" si="40"/>
        <v>0.56589362636504337</v>
      </c>
      <c r="K221" s="7">
        <f t="shared" si="40"/>
        <v>0.70994786615252703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1.4307658508715815</v>
      </c>
      <c r="F222" s="8">
        <f t="shared" si="41"/>
        <v>1.7727371825409997</v>
      </c>
      <c r="G222" s="6">
        <f t="shared" si="41"/>
        <v>1.6667119886472941</v>
      </c>
      <c r="H222" s="9">
        <f t="shared" si="41"/>
        <v>1.6667119886472941</v>
      </c>
      <c r="I222" s="10">
        <f t="shared" si="41"/>
        <v>1.4048599582671262</v>
      </c>
      <c r="J222" s="6">
        <f t="shared" si="41"/>
        <v>0.75191399179983309</v>
      </c>
      <c r="K222" s="7">
        <f t="shared" si="41"/>
        <v>0.72630907602176353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6.477106482381266E-2</v>
      </c>
      <c r="D223" s="6">
        <f t="shared" si="42"/>
        <v>6.0720050752240982E-2</v>
      </c>
      <c r="E223" s="7">
        <f t="shared" si="42"/>
        <v>5.4373635861517201E-2</v>
      </c>
      <c r="F223" s="8">
        <f t="shared" si="42"/>
        <v>4.6697622248800252E-2</v>
      </c>
      <c r="G223" s="6">
        <f t="shared" si="42"/>
        <v>4.2624331795974031E-2</v>
      </c>
      <c r="H223" s="9">
        <f t="shared" si="42"/>
        <v>4.2624331795974031E-2</v>
      </c>
      <c r="I223" s="10">
        <f t="shared" si="42"/>
        <v>4.6708291202485319E-2</v>
      </c>
      <c r="J223" s="6">
        <f t="shared" si="42"/>
        <v>5.0693048552610316E-2</v>
      </c>
      <c r="K223" s="7">
        <f t="shared" si="42"/>
        <v>4.9448346516194203E-2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6.477106482381266E-2</v>
      </c>
      <c r="D224" s="6">
        <f t="shared" si="43"/>
        <v>6.0720050752240982E-2</v>
      </c>
      <c r="E224" s="7">
        <f t="shared" si="43"/>
        <v>9.5829559279703769E-2</v>
      </c>
      <c r="F224" s="8">
        <f t="shared" si="43"/>
        <v>0.10224643030627123</v>
      </c>
      <c r="G224" s="6">
        <f t="shared" si="43"/>
        <v>9.899039338805031E-2</v>
      </c>
      <c r="H224" s="9">
        <f t="shared" si="43"/>
        <v>9.899039338805031E-2</v>
      </c>
      <c r="I224" s="10">
        <f t="shared" si="43"/>
        <v>9.2393536295759263E-2</v>
      </c>
      <c r="J224" s="6">
        <f t="shared" si="43"/>
        <v>7.7443098392772733E-2</v>
      </c>
      <c r="K224" s="7">
        <f t="shared" si="43"/>
        <v>7.6356743899779159E-2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2466477</v>
      </c>
      <c r="D5" s="29">
        <f t="shared" ref="D5:K5" si="0">D15+D18+D19+D22+D25+D26+SUM(D29:D35)+D38</f>
        <v>0</v>
      </c>
      <c r="E5" s="30">
        <f t="shared" si="0"/>
        <v>-99992</v>
      </c>
      <c r="F5" s="31">
        <f t="shared" si="0"/>
        <v>4335000</v>
      </c>
      <c r="G5" s="29">
        <f t="shared" si="0"/>
        <v>8419060</v>
      </c>
      <c r="H5" s="32">
        <f t="shared" si="0"/>
        <v>8419060</v>
      </c>
      <c r="I5" s="33">
        <f t="shared" si="0"/>
        <v>5090000</v>
      </c>
      <c r="J5" s="29">
        <f t="shared" si="0"/>
        <v>800000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>
        <v>2834</v>
      </c>
      <c r="H16" s="39">
        <v>2834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2834</v>
      </c>
      <c r="H18" s="52">
        <f t="shared" si="2"/>
        <v>2834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250000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250000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400000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400000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260000</v>
      </c>
      <c r="G30" s="1">
        <v>1299899</v>
      </c>
      <c r="H30" s="4">
        <v>1299899</v>
      </c>
      <c r="I30" s="5">
        <v>180000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30000</v>
      </c>
      <c r="G31" s="36">
        <v>456855</v>
      </c>
      <c r="H31" s="39">
        <v>456855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1045000</v>
      </c>
      <c r="G32" s="36">
        <v>1976682</v>
      </c>
      <c r="H32" s="39">
        <v>1976682</v>
      </c>
      <c r="I32" s="40">
        <v>600000</v>
      </c>
      <c r="J32" s="36">
        <v>300000</v>
      </c>
      <c r="K32" s="37"/>
    </row>
    <row r="33" spans="1:11" ht="13.15" customHeight="1" x14ac:dyDescent="0.25">
      <c r="A33" s="46" t="s">
        <v>46</v>
      </c>
      <c r="B33" s="48" t="s">
        <v>20</v>
      </c>
      <c r="C33" s="36">
        <v>2466477</v>
      </c>
      <c r="D33" s="36"/>
      <c r="E33" s="37">
        <v>-99992</v>
      </c>
      <c r="F33" s="38">
        <v>3000000</v>
      </c>
      <c r="G33" s="36">
        <v>4682790</v>
      </c>
      <c r="H33" s="39">
        <v>4682790</v>
      </c>
      <c r="I33" s="40">
        <v>3660000</v>
      </c>
      <c r="J33" s="36">
        <v>500000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2948000</v>
      </c>
      <c r="E40" s="30">
        <f t="shared" si="7"/>
        <v>0</v>
      </c>
      <c r="F40" s="31">
        <f t="shared" si="7"/>
        <v>750000</v>
      </c>
      <c r="G40" s="29">
        <f t="shared" si="7"/>
        <v>403046</v>
      </c>
      <c r="H40" s="32">
        <f t="shared" si="7"/>
        <v>403046</v>
      </c>
      <c r="I40" s="33">
        <f t="shared" si="7"/>
        <v>2339500</v>
      </c>
      <c r="J40" s="29">
        <f t="shared" si="7"/>
        <v>1388000</v>
      </c>
      <c r="K40" s="30">
        <f t="shared" si="7"/>
        <v>1650000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>
        <v>250000</v>
      </c>
      <c r="K59" s="42">
        <v>250000</v>
      </c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250000</v>
      </c>
      <c r="K60" s="50">
        <f t="shared" si="11"/>
        <v>250000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2948000</v>
      </c>
      <c r="E66" s="37"/>
      <c r="F66" s="38">
        <v>750000</v>
      </c>
      <c r="G66" s="36">
        <v>403046</v>
      </c>
      <c r="H66" s="39">
        <v>403046</v>
      </c>
      <c r="I66" s="40">
        <v>434500</v>
      </c>
      <c r="J66" s="36">
        <v>333000</v>
      </c>
      <c r="K66" s="37">
        <v>300000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105000</v>
      </c>
      <c r="J67" s="36">
        <v>105000</v>
      </c>
      <c r="K67" s="37">
        <v>100000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>
        <v>1800000</v>
      </c>
      <c r="J68" s="36">
        <v>700000</v>
      </c>
      <c r="K68" s="37">
        <v>1000000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2569791</v>
      </c>
      <c r="D75" s="29">
        <f t="shared" ref="D75:K75" si="14">D85+D88+D89+D92+D95+D96+SUM(D99:D105)+D108</f>
        <v>5765756</v>
      </c>
      <c r="E75" s="30">
        <f t="shared" si="14"/>
        <v>0</v>
      </c>
      <c r="F75" s="31">
        <f t="shared" si="14"/>
        <v>1270000</v>
      </c>
      <c r="G75" s="29">
        <f t="shared" si="14"/>
        <v>5499795</v>
      </c>
      <c r="H75" s="32">
        <f t="shared" si="14"/>
        <v>5499795</v>
      </c>
      <c r="I75" s="33">
        <f t="shared" si="14"/>
        <v>4075000</v>
      </c>
      <c r="J75" s="29">
        <f t="shared" si="14"/>
        <v>30790000</v>
      </c>
      <c r="K75" s="30">
        <f t="shared" si="14"/>
        <v>970000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150000</v>
      </c>
      <c r="J78" s="36">
        <v>150000</v>
      </c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667647</v>
      </c>
      <c r="D81" s="36">
        <v>-452126</v>
      </c>
      <c r="E81" s="37"/>
      <c r="F81" s="38"/>
      <c r="G81" s="36">
        <v>4536100</v>
      </c>
      <c r="H81" s="39">
        <v>4536100</v>
      </c>
      <c r="I81" s="40">
        <v>1500000</v>
      </c>
      <c r="J81" s="36">
        <v>28500000</v>
      </c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667647</v>
      </c>
      <c r="D85" s="29">
        <f t="shared" ref="D85:K85" si="15">SUM(D76:D84)</f>
        <v>-452126</v>
      </c>
      <c r="E85" s="30">
        <f t="shared" si="15"/>
        <v>0</v>
      </c>
      <c r="F85" s="31">
        <f t="shared" si="15"/>
        <v>0</v>
      </c>
      <c r="G85" s="29">
        <f t="shared" si="15"/>
        <v>4536100</v>
      </c>
      <c r="H85" s="32">
        <f t="shared" si="15"/>
        <v>4536100</v>
      </c>
      <c r="I85" s="33">
        <f t="shared" si="15"/>
        <v>1650000</v>
      </c>
      <c r="J85" s="29">
        <f t="shared" si="15"/>
        <v>28650000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320000</v>
      </c>
      <c r="G93" s="36">
        <v>200000</v>
      </c>
      <c r="H93" s="39">
        <v>200000</v>
      </c>
      <c r="I93" s="40">
        <v>30000</v>
      </c>
      <c r="J93" s="36">
        <v>25000</v>
      </c>
      <c r="K93" s="37">
        <v>250000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>
        <v>220000</v>
      </c>
      <c r="G94" s="41">
        <v>237346</v>
      </c>
      <c r="H94" s="44">
        <v>237346</v>
      </c>
      <c r="I94" s="45">
        <v>250000</v>
      </c>
      <c r="J94" s="41">
        <v>200000</v>
      </c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540000</v>
      </c>
      <c r="G95" s="49">
        <f t="shared" si="18"/>
        <v>437346</v>
      </c>
      <c r="H95" s="52">
        <f t="shared" si="18"/>
        <v>437346</v>
      </c>
      <c r="I95" s="53">
        <f t="shared" si="18"/>
        <v>280000</v>
      </c>
      <c r="J95" s="49">
        <f t="shared" si="18"/>
        <v>225000</v>
      </c>
      <c r="K95" s="50">
        <f t="shared" si="18"/>
        <v>250000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>
        <v>150000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150000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>
        <v>530000</v>
      </c>
      <c r="G100" s="1">
        <v>526349</v>
      </c>
      <c r="H100" s="4">
        <v>526349</v>
      </c>
      <c r="I100" s="5">
        <v>1260000</v>
      </c>
      <c r="J100" s="1">
        <v>250000</v>
      </c>
      <c r="K100" s="2">
        <v>250000</v>
      </c>
    </row>
    <row r="101" spans="1:11" ht="13.15" customHeight="1" x14ac:dyDescent="0.25">
      <c r="A101" s="46" t="s">
        <v>44</v>
      </c>
      <c r="B101" s="28" t="s">
        <v>20</v>
      </c>
      <c r="C101" s="36">
        <v>1902144</v>
      </c>
      <c r="D101" s="36">
        <v>6217882</v>
      </c>
      <c r="E101" s="37"/>
      <c r="F101" s="38">
        <v>200000</v>
      </c>
      <c r="G101" s="36"/>
      <c r="H101" s="39"/>
      <c r="I101" s="40">
        <v>200000</v>
      </c>
      <c r="J101" s="36">
        <v>1300000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>
        <v>285000</v>
      </c>
      <c r="J102" s="36">
        <v>115000</v>
      </c>
      <c r="K102" s="37">
        <v>20000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400000</v>
      </c>
      <c r="J103" s="36">
        <v>250000</v>
      </c>
      <c r="K103" s="37">
        <v>300000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5036268</v>
      </c>
      <c r="D110" s="29">
        <f t="shared" ref="D110:K110" si="21">D120+D123+D124+D127+D130+D131+SUM(D134:D140)+D143</f>
        <v>8713756</v>
      </c>
      <c r="E110" s="30">
        <f t="shared" si="21"/>
        <v>-99992</v>
      </c>
      <c r="F110" s="31">
        <f t="shared" si="21"/>
        <v>6355000</v>
      </c>
      <c r="G110" s="29">
        <f t="shared" si="21"/>
        <v>14321901</v>
      </c>
      <c r="H110" s="32">
        <f t="shared" si="21"/>
        <v>14321901</v>
      </c>
      <c r="I110" s="33">
        <f t="shared" si="21"/>
        <v>11504500</v>
      </c>
      <c r="J110" s="29">
        <f t="shared" si="21"/>
        <v>32978000</v>
      </c>
      <c r="K110" s="30">
        <f t="shared" si="21"/>
        <v>2620000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150000</v>
      </c>
      <c r="J113" s="36">
        <v>150000</v>
      </c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667647</v>
      </c>
      <c r="D116" s="36">
        <v>-452126</v>
      </c>
      <c r="E116" s="37"/>
      <c r="F116" s="38"/>
      <c r="G116" s="36">
        <v>4536100</v>
      </c>
      <c r="H116" s="39">
        <v>4536100</v>
      </c>
      <c r="I116" s="40">
        <v>1500000</v>
      </c>
      <c r="J116" s="36">
        <v>28500000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667647</v>
      </c>
      <c r="D120" s="29">
        <f t="shared" ref="D120:K120" si="22">SUM(D111:D119)</f>
        <v>-452126</v>
      </c>
      <c r="E120" s="30">
        <f t="shared" si="22"/>
        <v>0</v>
      </c>
      <c r="F120" s="31">
        <f t="shared" si="22"/>
        <v>0</v>
      </c>
      <c r="G120" s="29">
        <f t="shared" si="22"/>
        <v>4536100</v>
      </c>
      <c r="H120" s="32">
        <f t="shared" si="22"/>
        <v>4536100</v>
      </c>
      <c r="I120" s="33">
        <f t="shared" si="22"/>
        <v>1650000</v>
      </c>
      <c r="J120" s="29">
        <f t="shared" si="22"/>
        <v>28650000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>
        <v>2834</v>
      </c>
      <c r="H121" s="39">
        <v>2834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2834</v>
      </c>
      <c r="H123" s="52">
        <f t="shared" si="23"/>
        <v>2834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320000</v>
      </c>
      <c r="G128" s="36">
        <v>200000</v>
      </c>
      <c r="H128" s="39">
        <v>200000</v>
      </c>
      <c r="I128" s="40">
        <v>280000</v>
      </c>
      <c r="J128" s="36">
        <v>25000</v>
      </c>
      <c r="K128" s="37">
        <v>250000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220000</v>
      </c>
      <c r="G129" s="41">
        <v>237346</v>
      </c>
      <c r="H129" s="44">
        <v>237346</v>
      </c>
      <c r="I129" s="45">
        <v>250000</v>
      </c>
      <c r="J129" s="41">
        <v>450000</v>
      </c>
      <c r="K129" s="42">
        <v>250000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540000</v>
      </c>
      <c r="G130" s="49">
        <f t="shared" si="25"/>
        <v>437346</v>
      </c>
      <c r="H130" s="52">
        <f t="shared" si="25"/>
        <v>437346</v>
      </c>
      <c r="I130" s="53">
        <f t="shared" si="25"/>
        <v>530000</v>
      </c>
      <c r="J130" s="49">
        <f t="shared" si="25"/>
        <v>475000</v>
      </c>
      <c r="K130" s="50">
        <f t="shared" si="25"/>
        <v>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400000</v>
      </c>
      <c r="J133" s="41"/>
      <c r="K133" s="42">
        <v>150000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400000</v>
      </c>
      <c r="J134" s="29">
        <f t="shared" si="26"/>
        <v>0</v>
      </c>
      <c r="K134" s="30">
        <f t="shared" si="26"/>
        <v>150000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790000</v>
      </c>
      <c r="G135" s="1">
        <v>1826248</v>
      </c>
      <c r="H135" s="4">
        <v>1826248</v>
      </c>
      <c r="I135" s="5">
        <v>1440000</v>
      </c>
      <c r="J135" s="1">
        <v>250000</v>
      </c>
      <c r="K135" s="2">
        <v>250000</v>
      </c>
    </row>
    <row r="136" spans="1:11" ht="13.15" customHeight="1" x14ac:dyDescent="0.25">
      <c r="A136" s="46" t="s">
        <v>44</v>
      </c>
      <c r="B136" s="28" t="s">
        <v>20</v>
      </c>
      <c r="C136" s="36">
        <v>1902144</v>
      </c>
      <c r="D136" s="36">
        <v>9165882</v>
      </c>
      <c r="E136" s="37"/>
      <c r="F136" s="38">
        <v>980000</v>
      </c>
      <c r="G136" s="36">
        <v>859901</v>
      </c>
      <c r="H136" s="39">
        <v>859901</v>
      </c>
      <c r="I136" s="40">
        <v>634500</v>
      </c>
      <c r="J136" s="36">
        <v>1633000</v>
      </c>
      <c r="K136" s="37">
        <v>300000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1045000</v>
      </c>
      <c r="G137" s="36">
        <v>1976682</v>
      </c>
      <c r="H137" s="39">
        <v>1976682</v>
      </c>
      <c r="I137" s="40">
        <v>990000</v>
      </c>
      <c r="J137" s="36">
        <v>520000</v>
      </c>
      <c r="K137" s="37">
        <v>120000</v>
      </c>
    </row>
    <row r="138" spans="1:11" ht="13.15" customHeight="1" x14ac:dyDescent="0.25">
      <c r="A138" s="46" t="s">
        <v>46</v>
      </c>
      <c r="B138" s="48" t="s">
        <v>20</v>
      </c>
      <c r="C138" s="36">
        <v>2466477</v>
      </c>
      <c r="D138" s="36"/>
      <c r="E138" s="37">
        <v>-99992</v>
      </c>
      <c r="F138" s="38">
        <v>3000000</v>
      </c>
      <c r="G138" s="36">
        <v>4682790</v>
      </c>
      <c r="H138" s="39">
        <v>4682790</v>
      </c>
      <c r="I138" s="40">
        <v>5860000</v>
      </c>
      <c r="J138" s="36">
        <v>1450000</v>
      </c>
      <c r="K138" s="37">
        <v>1300000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5036268</v>
      </c>
      <c r="D144" s="62">
        <f t="shared" si="28"/>
        <v>8713756</v>
      </c>
      <c r="E144" s="63">
        <f t="shared" si="28"/>
        <v>-99992</v>
      </c>
      <c r="F144" s="64">
        <f t="shared" si="28"/>
        <v>6355000</v>
      </c>
      <c r="G144" s="62">
        <f t="shared" si="28"/>
        <v>14321901</v>
      </c>
      <c r="H144" s="65">
        <f t="shared" si="28"/>
        <v>14321901</v>
      </c>
      <c r="I144" s="66">
        <f t="shared" si="28"/>
        <v>11504500</v>
      </c>
      <c r="J144" s="62">
        <f t="shared" si="28"/>
        <v>32978000</v>
      </c>
      <c r="K144" s="63">
        <f t="shared" si="28"/>
        <v>2620000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79720049</v>
      </c>
      <c r="D146" s="29">
        <f t="shared" ref="D146:K146" si="29">D156+D159+D160+D163+D166+D167+SUM(D170:D176)+D179</f>
        <v>4689281</v>
      </c>
      <c r="E146" s="30">
        <f t="shared" si="29"/>
        <v>7668251</v>
      </c>
      <c r="F146" s="31">
        <f t="shared" si="29"/>
        <v>98804927</v>
      </c>
      <c r="G146" s="29">
        <f t="shared" si="29"/>
        <v>106771828</v>
      </c>
      <c r="H146" s="32">
        <f t="shared" si="29"/>
        <v>106771828</v>
      </c>
      <c r="I146" s="33">
        <f t="shared" si="29"/>
        <v>107122679</v>
      </c>
      <c r="J146" s="29">
        <f t="shared" si="29"/>
        <v>136348268</v>
      </c>
      <c r="K146" s="30">
        <f t="shared" si="29"/>
        <v>135142722</v>
      </c>
    </row>
    <row r="147" spans="1:11" ht="13.15" customHeight="1" x14ac:dyDescent="0.25">
      <c r="A147" s="35" t="s">
        <v>19</v>
      </c>
      <c r="B147" s="28" t="s">
        <v>20</v>
      </c>
      <c r="C147" s="36">
        <v>30892239</v>
      </c>
      <c r="D147" s="36">
        <v>-909732</v>
      </c>
      <c r="E147" s="37">
        <v>-2236223</v>
      </c>
      <c r="F147" s="38">
        <v>1369790</v>
      </c>
      <c r="G147" s="36">
        <v>1369790</v>
      </c>
      <c r="H147" s="39">
        <v>1369790</v>
      </c>
      <c r="I147" s="40">
        <v>1017378</v>
      </c>
      <c r="J147" s="36">
        <v>1017378</v>
      </c>
      <c r="K147" s="37">
        <v>1017378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186141</v>
      </c>
      <c r="G149" s="36">
        <v>186141</v>
      </c>
      <c r="H149" s="39">
        <v>186141</v>
      </c>
      <c r="I149" s="40">
        <v>288252</v>
      </c>
      <c r="J149" s="36">
        <v>438252</v>
      </c>
      <c r="K149" s="37">
        <v>438252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2022709</v>
      </c>
      <c r="G150" s="36">
        <v>2022709</v>
      </c>
      <c r="H150" s="39">
        <v>2022709</v>
      </c>
      <c r="I150" s="40">
        <v>1502319</v>
      </c>
      <c r="J150" s="36">
        <v>1502319</v>
      </c>
      <c r="K150" s="37">
        <v>1502319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1343941</v>
      </c>
      <c r="G151" s="36">
        <v>1343941</v>
      </c>
      <c r="H151" s="39">
        <v>1343941</v>
      </c>
      <c r="I151" s="40">
        <v>1158180</v>
      </c>
      <c r="J151" s="36">
        <v>1158180</v>
      </c>
      <c r="K151" s="37">
        <v>1158180</v>
      </c>
    </row>
    <row r="152" spans="1:11" ht="13.15" customHeight="1" x14ac:dyDescent="0.25">
      <c r="A152" s="35" t="s">
        <v>25</v>
      </c>
      <c r="B152" s="28" t="s">
        <v>20</v>
      </c>
      <c r="C152" s="36">
        <v>545970</v>
      </c>
      <c r="D152" s="36">
        <v>-545971</v>
      </c>
      <c r="E152" s="37">
        <v>-545971</v>
      </c>
      <c r="F152" s="38">
        <v>29123526</v>
      </c>
      <c r="G152" s="36">
        <v>29123526</v>
      </c>
      <c r="H152" s="39">
        <v>29123526</v>
      </c>
      <c r="I152" s="40">
        <v>30471515</v>
      </c>
      <c r="J152" s="36">
        <v>58684779</v>
      </c>
      <c r="K152" s="37">
        <v>58393273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31438209</v>
      </c>
      <c r="D156" s="36">
        <f t="shared" ref="D156:K156" si="30">SUM(D147:D155)</f>
        <v>-1455703</v>
      </c>
      <c r="E156" s="37">
        <f t="shared" si="30"/>
        <v>-2782194</v>
      </c>
      <c r="F156" s="38">
        <f t="shared" si="30"/>
        <v>34046107</v>
      </c>
      <c r="G156" s="36">
        <f t="shared" si="30"/>
        <v>34046107</v>
      </c>
      <c r="H156" s="39">
        <f t="shared" si="30"/>
        <v>34046107</v>
      </c>
      <c r="I156" s="40">
        <f t="shared" si="30"/>
        <v>34437644</v>
      </c>
      <c r="J156" s="36">
        <f t="shared" si="30"/>
        <v>62800908</v>
      </c>
      <c r="K156" s="37">
        <f t="shared" si="30"/>
        <v>62509402</v>
      </c>
    </row>
    <row r="157" spans="1:11" ht="0.95" customHeight="1" x14ac:dyDescent="0.25">
      <c r="A157" s="47"/>
      <c r="B157" s="48" t="s">
        <v>20</v>
      </c>
      <c r="C157" s="36">
        <v>11242</v>
      </c>
      <c r="D157" s="36">
        <v>-493</v>
      </c>
      <c r="E157" s="37">
        <v>-986</v>
      </c>
      <c r="F157" s="38">
        <v>10748</v>
      </c>
      <c r="G157" s="36">
        <v>13582</v>
      </c>
      <c r="H157" s="39">
        <v>13582</v>
      </c>
      <c r="I157" s="40">
        <v>10255</v>
      </c>
      <c r="J157" s="36">
        <v>10255</v>
      </c>
      <c r="K157" s="37">
        <v>10255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11242</v>
      </c>
      <c r="D159" s="36">
        <v>-493</v>
      </c>
      <c r="E159" s="37">
        <v>-986</v>
      </c>
      <c r="F159" s="38">
        <v>10748</v>
      </c>
      <c r="G159" s="36">
        <v>13582</v>
      </c>
      <c r="H159" s="39">
        <v>13582</v>
      </c>
      <c r="I159" s="40">
        <v>10255</v>
      </c>
      <c r="J159" s="36">
        <v>10255</v>
      </c>
      <c r="K159" s="37">
        <v>10255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12811350</v>
      </c>
      <c r="D161" s="1">
        <v>-14750</v>
      </c>
      <c r="E161" s="2">
        <v>-14750</v>
      </c>
      <c r="F161" s="3">
        <v>12768600</v>
      </c>
      <c r="G161" s="1">
        <v>12768600</v>
      </c>
      <c r="H161" s="4">
        <v>12768600</v>
      </c>
      <c r="I161" s="5">
        <v>12768600</v>
      </c>
      <c r="J161" s="1">
        <v>12753760</v>
      </c>
      <c r="K161" s="2">
        <v>12738030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12811350</v>
      </c>
      <c r="D163" s="36">
        <v>-14750</v>
      </c>
      <c r="E163" s="37">
        <v>-14750</v>
      </c>
      <c r="F163" s="38">
        <v>12768600</v>
      </c>
      <c r="G163" s="36">
        <v>12768600</v>
      </c>
      <c r="H163" s="39">
        <v>12768600</v>
      </c>
      <c r="I163" s="40">
        <v>12768600</v>
      </c>
      <c r="J163" s="36">
        <v>12753760</v>
      </c>
      <c r="K163" s="37">
        <v>12738030</v>
      </c>
    </row>
    <row r="164" spans="1:11" ht="0.95" customHeight="1" x14ac:dyDescent="0.25">
      <c r="A164" s="47"/>
      <c r="B164" s="48" t="s">
        <v>20</v>
      </c>
      <c r="C164" s="36">
        <v>15861619</v>
      </c>
      <c r="D164" s="36">
        <v>100913</v>
      </c>
      <c r="E164" s="37">
        <v>658801</v>
      </c>
      <c r="F164" s="38">
        <v>11896353</v>
      </c>
      <c r="G164" s="36">
        <v>16329799</v>
      </c>
      <c r="H164" s="39">
        <v>16329799</v>
      </c>
      <c r="I164" s="40">
        <v>12900804</v>
      </c>
      <c r="J164" s="36">
        <v>12955804</v>
      </c>
      <c r="K164" s="37">
        <v>13035804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15861619</v>
      </c>
      <c r="D166" s="36">
        <v>100913</v>
      </c>
      <c r="E166" s="37">
        <v>658801</v>
      </c>
      <c r="F166" s="38">
        <v>11896353</v>
      </c>
      <c r="G166" s="36">
        <v>16329799</v>
      </c>
      <c r="H166" s="39">
        <v>16329799</v>
      </c>
      <c r="I166" s="40">
        <v>12900804</v>
      </c>
      <c r="J166" s="36">
        <v>12955804</v>
      </c>
      <c r="K166" s="37">
        <v>13035804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11698</v>
      </c>
      <c r="D168" s="1">
        <v>-3674</v>
      </c>
      <c r="E168" s="2">
        <v>-6711</v>
      </c>
      <c r="F168" s="3">
        <v>3223</v>
      </c>
      <c r="G168" s="1">
        <v>3223</v>
      </c>
      <c r="H168" s="4">
        <v>3223</v>
      </c>
      <c r="I168" s="5">
        <v>373186</v>
      </c>
      <c r="J168" s="1">
        <v>343666</v>
      </c>
      <c r="K168" s="2">
        <v>464018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11698</v>
      </c>
      <c r="D170" s="36">
        <v>-3674</v>
      </c>
      <c r="E170" s="37">
        <v>-6711</v>
      </c>
      <c r="F170" s="38">
        <v>3223</v>
      </c>
      <c r="G170" s="36">
        <v>3223</v>
      </c>
      <c r="H170" s="39">
        <v>3223</v>
      </c>
      <c r="I170" s="40">
        <v>373186</v>
      </c>
      <c r="J170" s="36">
        <v>343666</v>
      </c>
      <c r="K170" s="37">
        <v>464018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>
        <v>1769772</v>
      </c>
      <c r="G171" s="1">
        <v>2151218</v>
      </c>
      <c r="H171" s="4">
        <v>2151218</v>
      </c>
      <c r="I171" s="5">
        <v>3545064</v>
      </c>
      <c r="J171" s="1">
        <v>3297697</v>
      </c>
      <c r="K171" s="2">
        <v>3049888</v>
      </c>
    </row>
    <row r="172" spans="1:11" ht="13.15" customHeight="1" x14ac:dyDescent="0.25">
      <c r="A172" s="46" t="s">
        <v>44</v>
      </c>
      <c r="B172" s="28" t="s">
        <v>20</v>
      </c>
      <c r="C172" s="36">
        <v>19551919</v>
      </c>
      <c r="D172" s="36">
        <v>3597257</v>
      </c>
      <c r="E172" s="37">
        <v>7839693</v>
      </c>
      <c r="F172" s="38">
        <v>4965171</v>
      </c>
      <c r="G172" s="36">
        <v>4851572</v>
      </c>
      <c r="H172" s="39">
        <v>4851572</v>
      </c>
      <c r="I172" s="40">
        <v>4858053</v>
      </c>
      <c r="J172" s="36">
        <v>5996025</v>
      </c>
      <c r="K172" s="37">
        <v>5786127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9364445</v>
      </c>
      <c r="G173" s="36">
        <v>10944429</v>
      </c>
      <c r="H173" s="39">
        <v>10944429</v>
      </c>
      <c r="I173" s="40">
        <v>9165481</v>
      </c>
      <c r="J173" s="36">
        <v>9651561</v>
      </c>
      <c r="K173" s="37">
        <v>9735606</v>
      </c>
    </row>
    <row r="174" spans="1:11" ht="13.15" customHeight="1" x14ac:dyDescent="0.25">
      <c r="A174" s="46" t="s">
        <v>46</v>
      </c>
      <c r="B174" s="48" t="s">
        <v>20</v>
      </c>
      <c r="C174" s="36">
        <v>34012</v>
      </c>
      <c r="D174" s="36">
        <v>2465731</v>
      </c>
      <c r="E174" s="37">
        <v>1974398</v>
      </c>
      <c r="F174" s="38">
        <v>18981331</v>
      </c>
      <c r="G174" s="36">
        <v>20664121</v>
      </c>
      <c r="H174" s="39">
        <v>20664121</v>
      </c>
      <c r="I174" s="40">
        <v>24064415</v>
      </c>
      <c r="J174" s="36">
        <v>23539415</v>
      </c>
      <c r="K174" s="37">
        <v>22814415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4999177</v>
      </c>
      <c r="G175" s="36">
        <v>4999177</v>
      </c>
      <c r="H175" s="39">
        <v>4999177</v>
      </c>
      <c r="I175" s="40">
        <v>4999177</v>
      </c>
      <c r="J175" s="36">
        <v>4999177</v>
      </c>
      <c r="K175" s="37">
        <v>4999177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79720049</v>
      </c>
      <c r="D180" s="62">
        <f t="shared" ref="D180:K180" si="31">D156+D159+D160+D163+D166+D167+SUM(D170:D176)+D179</f>
        <v>4689281</v>
      </c>
      <c r="E180" s="63">
        <f t="shared" si="31"/>
        <v>7668251</v>
      </c>
      <c r="F180" s="64">
        <f t="shared" si="31"/>
        <v>98804927</v>
      </c>
      <c r="G180" s="62">
        <f t="shared" si="31"/>
        <v>106771828</v>
      </c>
      <c r="H180" s="65">
        <f t="shared" si="31"/>
        <v>106771828</v>
      </c>
      <c r="I180" s="66">
        <f t="shared" si="31"/>
        <v>107122679</v>
      </c>
      <c r="J180" s="62">
        <f t="shared" si="31"/>
        <v>136348268</v>
      </c>
      <c r="K180" s="63">
        <f t="shared" si="31"/>
        <v>135142722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3098257</v>
      </c>
      <c r="D183" s="36">
        <v>3574624</v>
      </c>
      <c r="E183" s="37">
        <v>3679503</v>
      </c>
      <c r="F183" s="38">
        <v>3653586</v>
      </c>
      <c r="G183" s="36">
        <v>3653586</v>
      </c>
      <c r="H183" s="39">
        <v>3653586</v>
      </c>
      <c r="I183" s="40">
        <v>3680586</v>
      </c>
      <c r="J183" s="36">
        <v>3752411</v>
      </c>
      <c r="K183" s="37">
        <v>3875546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9316342</v>
      </c>
      <c r="D184" s="29">
        <f t="shared" ref="D184:K184" si="32">D194+D197+D198+D201+D204+D205+SUM(D208:D214)+D217</f>
        <v>9913671</v>
      </c>
      <c r="E184" s="30">
        <f t="shared" si="32"/>
        <v>9410454</v>
      </c>
      <c r="F184" s="31">
        <f t="shared" si="32"/>
        <v>10889073</v>
      </c>
      <c r="G184" s="29">
        <f t="shared" si="32"/>
        <v>13232816</v>
      </c>
      <c r="H184" s="32">
        <f t="shared" si="32"/>
        <v>13232816</v>
      </c>
      <c r="I184" s="33">
        <f t="shared" si="32"/>
        <v>17080844</v>
      </c>
      <c r="J184" s="29">
        <f t="shared" si="32"/>
        <v>17963630</v>
      </c>
      <c r="K184" s="30">
        <f t="shared" si="32"/>
        <v>18181840</v>
      </c>
    </row>
    <row r="185" spans="1:11" ht="13.15" customHeight="1" x14ac:dyDescent="0.25">
      <c r="A185" s="35" t="s">
        <v>19</v>
      </c>
      <c r="B185" s="28" t="s">
        <v>20</v>
      </c>
      <c r="C185" s="36">
        <v>64320</v>
      </c>
      <c r="D185" s="36">
        <v>120375</v>
      </c>
      <c r="E185" s="37">
        <v>156664</v>
      </c>
      <c r="F185" s="38"/>
      <c r="G185" s="36"/>
      <c r="H185" s="39"/>
      <c r="I185" s="40">
        <v>5500000</v>
      </c>
      <c r="J185" s="36">
        <v>5500000</v>
      </c>
      <c r="K185" s="37">
        <v>5500000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28351</v>
      </c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>
        <v>137000</v>
      </c>
      <c r="H187" s="39">
        <v>137000</v>
      </c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142376</v>
      </c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5195222</v>
      </c>
      <c r="D190" s="36">
        <v>6014473</v>
      </c>
      <c r="E190" s="37">
        <v>5960011</v>
      </c>
      <c r="F190" s="38">
        <v>7235683</v>
      </c>
      <c r="G190" s="36">
        <v>6605138</v>
      </c>
      <c r="H190" s="39">
        <v>6605138</v>
      </c>
      <c r="I190" s="40">
        <v>6917988</v>
      </c>
      <c r="J190" s="36">
        <v>7491706</v>
      </c>
      <c r="K190" s="37">
        <v>7611706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5259542</v>
      </c>
      <c r="D194" s="29">
        <f t="shared" ref="D194:K194" si="33">SUM(D185:D193)</f>
        <v>6305575</v>
      </c>
      <c r="E194" s="30">
        <f t="shared" si="33"/>
        <v>6116675</v>
      </c>
      <c r="F194" s="31">
        <f t="shared" si="33"/>
        <v>7235683</v>
      </c>
      <c r="G194" s="29">
        <f t="shared" si="33"/>
        <v>6742138</v>
      </c>
      <c r="H194" s="32">
        <f t="shared" si="33"/>
        <v>6742138</v>
      </c>
      <c r="I194" s="33">
        <f t="shared" si="33"/>
        <v>12417988</v>
      </c>
      <c r="J194" s="29">
        <f t="shared" si="33"/>
        <v>12991706</v>
      </c>
      <c r="K194" s="30">
        <f t="shared" si="33"/>
        <v>13111706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984081</v>
      </c>
      <c r="E202" s="37">
        <v>757833</v>
      </c>
      <c r="F202" s="38">
        <v>1144500</v>
      </c>
      <c r="G202" s="36">
        <v>1251084</v>
      </c>
      <c r="H202" s="39">
        <v>1251084</v>
      </c>
      <c r="I202" s="40">
        <v>1289500</v>
      </c>
      <c r="J202" s="36">
        <v>1353900</v>
      </c>
      <c r="K202" s="37">
        <v>1334164</v>
      </c>
    </row>
    <row r="203" spans="1:11" ht="13.15" customHeight="1" x14ac:dyDescent="0.25">
      <c r="A203" s="47" t="s">
        <v>38</v>
      </c>
      <c r="B203" s="28" t="s">
        <v>20</v>
      </c>
      <c r="C203" s="41">
        <v>324134</v>
      </c>
      <c r="D203" s="41">
        <v>96707</v>
      </c>
      <c r="E203" s="42">
        <v>20072</v>
      </c>
      <c r="F203" s="43">
        <v>70000</v>
      </c>
      <c r="G203" s="41">
        <v>50000</v>
      </c>
      <c r="H203" s="44">
        <v>50000</v>
      </c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324134</v>
      </c>
      <c r="D204" s="49">
        <f t="shared" si="36"/>
        <v>1080788</v>
      </c>
      <c r="E204" s="50">
        <f t="shared" si="36"/>
        <v>777905</v>
      </c>
      <c r="F204" s="51">
        <f t="shared" si="36"/>
        <v>1214500</v>
      </c>
      <c r="G204" s="49">
        <f t="shared" si="36"/>
        <v>1301084</v>
      </c>
      <c r="H204" s="52">
        <f t="shared" si="36"/>
        <v>1301084</v>
      </c>
      <c r="I204" s="53">
        <f t="shared" si="36"/>
        <v>1289500</v>
      </c>
      <c r="J204" s="49">
        <f t="shared" si="36"/>
        <v>1353900</v>
      </c>
      <c r="K204" s="50">
        <f t="shared" si="36"/>
        <v>1334164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786423</v>
      </c>
      <c r="D211" s="36">
        <v>503025</v>
      </c>
      <c r="E211" s="37">
        <v>476216</v>
      </c>
      <c r="F211" s="38">
        <v>1198390</v>
      </c>
      <c r="G211" s="36">
        <v>816185</v>
      </c>
      <c r="H211" s="39">
        <v>816185</v>
      </c>
      <c r="I211" s="40">
        <v>1037056</v>
      </c>
      <c r="J211" s="36">
        <v>1097224</v>
      </c>
      <c r="K211" s="37">
        <v>1110400</v>
      </c>
    </row>
    <row r="212" spans="1:11" ht="13.15" customHeight="1" x14ac:dyDescent="0.25">
      <c r="A212" s="46" t="s">
        <v>46</v>
      </c>
      <c r="B212" s="48" t="s">
        <v>20</v>
      </c>
      <c r="C212" s="36">
        <v>2946243</v>
      </c>
      <c r="D212" s="36">
        <v>2024283</v>
      </c>
      <c r="E212" s="37">
        <v>2039658</v>
      </c>
      <c r="F212" s="38">
        <v>1240500</v>
      </c>
      <c r="G212" s="36">
        <v>4373409</v>
      </c>
      <c r="H212" s="39">
        <v>4373409</v>
      </c>
      <c r="I212" s="40">
        <v>2336300</v>
      </c>
      <c r="J212" s="36">
        <v>2520800</v>
      </c>
      <c r="K212" s="37">
        <v>2625570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12414599</v>
      </c>
      <c r="D219" s="62">
        <f t="shared" si="39"/>
        <v>13488295</v>
      </c>
      <c r="E219" s="63">
        <f t="shared" si="39"/>
        <v>13089957</v>
      </c>
      <c r="F219" s="64">
        <f t="shared" si="39"/>
        <v>14542659</v>
      </c>
      <c r="G219" s="62">
        <f t="shared" si="39"/>
        <v>16886402</v>
      </c>
      <c r="H219" s="65">
        <f t="shared" si="39"/>
        <v>16886402</v>
      </c>
      <c r="I219" s="66">
        <f t="shared" si="39"/>
        <v>20761430</v>
      </c>
      <c r="J219" s="62">
        <f t="shared" si="39"/>
        <v>21716041</v>
      </c>
      <c r="K219" s="63">
        <f t="shared" si="39"/>
        <v>22057386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0.51025699982606165</v>
      </c>
      <c r="D221" s="6">
        <f t="shared" si="40"/>
        <v>1</v>
      </c>
      <c r="E221" s="7">
        <f t="shared" si="40"/>
        <v>0</v>
      </c>
      <c r="F221" s="8">
        <f t="shared" si="40"/>
        <v>0.31785995279307633</v>
      </c>
      <c r="G221" s="6">
        <f t="shared" si="40"/>
        <v>0.41215485290674753</v>
      </c>
      <c r="H221" s="9">
        <f t="shared" si="40"/>
        <v>0.41215485290674753</v>
      </c>
      <c r="I221" s="10">
        <f t="shared" si="40"/>
        <v>0.55756443130948763</v>
      </c>
      <c r="J221" s="6">
        <f t="shared" si="40"/>
        <v>0.97574140335981563</v>
      </c>
      <c r="K221" s="7">
        <f t="shared" si="40"/>
        <v>1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0.82943119308695179</v>
      </c>
      <c r="D222" s="6">
        <f t="shared" si="41"/>
        <v>2.4376706473184311</v>
      </c>
      <c r="E222" s="7">
        <f t="shared" si="41"/>
        <v>0</v>
      </c>
      <c r="F222" s="8">
        <f t="shared" si="41"/>
        <v>0.55288147042385205</v>
      </c>
      <c r="G222" s="6">
        <f t="shared" si="41"/>
        <v>1.6156294117614858</v>
      </c>
      <c r="H222" s="9">
        <f t="shared" si="41"/>
        <v>1.6156294117614858</v>
      </c>
      <c r="I222" s="10">
        <f t="shared" si="41"/>
        <v>1.7427931313111553</v>
      </c>
      <c r="J222" s="6">
        <f t="shared" si="41"/>
        <v>8.5752866623618793</v>
      </c>
      <c r="K222" s="7">
        <f t="shared" si="41"/>
        <v>0.67603377691814259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0.11688037555813945</v>
      </c>
      <c r="D223" s="6">
        <f t="shared" si="42"/>
        <v>2.1124581420448312</v>
      </c>
      <c r="E223" s="7">
        <f t="shared" si="42"/>
        <v>1.2261238557272336</v>
      </c>
      <c r="F223" s="8">
        <f t="shared" si="42"/>
        <v>0.11021138866187975</v>
      </c>
      <c r="G223" s="6">
        <f t="shared" si="42"/>
        <v>0.12393920478777445</v>
      </c>
      <c r="H223" s="9">
        <f t="shared" si="42"/>
        <v>0.12393920478777445</v>
      </c>
      <c r="I223" s="10">
        <f t="shared" si="42"/>
        <v>0.1600086662706679</v>
      </c>
      <c r="J223" s="6">
        <f t="shared" si="42"/>
        <v>0.13208104531639303</v>
      </c>
      <c r="K223" s="7">
        <f t="shared" si="42"/>
        <v>0.13500159609495499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0.14912029731991319</v>
      </c>
      <c r="D224" s="6">
        <f t="shared" si="43"/>
        <v>3.969231965787015</v>
      </c>
      <c r="E224" s="7">
        <f t="shared" si="43"/>
        <v>1.2261238557272336</v>
      </c>
      <c r="F224" s="8">
        <f t="shared" si="43"/>
        <v>0.13065638017741071</v>
      </c>
      <c r="G224" s="6">
        <f t="shared" si="43"/>
        <v>0.17922550360192493</v>
      </c>
      <c r="H224" s="9">
        <f t="shared" si="43"/>
        <v>0.17922550360192493</v>
      </c>
      <c r="I224" s="10">
        <f t="shared" si="43"/>
        <v>0.22009794463379792</v>
      </c>
      <c r="J224" s="6">
        <f t="shared" si="43"/>
        <v>0.36867598053777623</v>
      </c>
      <c r="K224" s="7">
        <f t="shared" si="43"/>
        <v>0.15445530274779004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-3709566</v>
      </c>
      <c r="D5" s="29">
        <f t="shared" ref="D5:K5" si="0">D15+D18+D19+D22+D25+D26+SUM(D29:D35)+D38</f>
        <v>-1260270</v>
      </c>
      <c r="E5" s="30">
        <f t="shared" si="0"/>
        <v>-3330609</v>
      </c>
      <c r="F5" s="31">
        <f t="shared" si="0"/>
        <v>4832556</v>
      </c>
      <c r="G5" s="29">
        <f t="shared" si="0"/>
        <v>4844291</v>
      </c>
      <c r="H5" s="32">
        <f t="shared" si="0"/>
        <v>4844291</v>
      </c>
      <c r="I5" s="33">
        <f t="shared" si="0"/>
        <v>12982150</v>
      </c>
      <c r="J5" s="29">
        <f t="shared" si="0"/>
        <v>13258900</v>
      </c>
      <c r="K5" s="30">
        <f t="shared" si="0"/>
        <v>12848875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-6206807</v>
      </c>
      <c r="D8" s="36"/>
      <c r="E8" s="37">
        <v>873100</v>
      </c>
      <c r="F8" s="38">
        <v>484730</v>
      </c>
      <c r="G8" s="36">
        <v>61683</v>
      </c>
      <c r="H8" s="39">
        <v>61683</v>
      </c>
      <c r="I8" s="40">
        <v>626000</v>
      </c>
      <c r="J8" s="36">
        <v>1294000</v>
      </c>
      <c r="K8" s="37"/>
    </row>
    <row r="9" spans="1:11" ht="13.15" customHeight="1" x14ac:dyDescent="0.25">
      <c r="A9" s="35" t="s">
        <v>23</v>
      </c>
      <c r="B9" s="28" t="s">
        <v>20</v>
      </c>
      <c r="C9" s="36">
        <v>704085</v>
      </c>
      <c r="D9" s="36">
        <v>7032446</v>
      </c>
      <c r="E9" s="37"/>
      <c r="F9" s="38">
        <v>4347826</v>
      </c>
      <c r="G9" s="36">
        <v>4782608</v>
      </c>
      <c r="H9" s="39">
        <v>4782608</v>
      </c>
      <c r="I9" s="40">
        <v>10656150</v>
      </c>
      <c r="J9" s="36">
        <v>10964900</v>
      </c>
      <c r="K9" s="37">
        <v>11539650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4520015</v>
      </c>
      <c r="E10" s="37">
        <v>17231308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-5502722</v>
      </c>
      <c r="D15" s="29">
        <f t="shared" ref="D15:K15" si="1">SUM(D6:D14)</f>
        <v>11552461</v>
      </c>
      <c r="E15" s="30">
        <f t="shared" si="1"/>
        <v>18104408</v>
      </c>
      <c r="F15" s="31">
        <f t="shared" si="1"/>
        <v>4832556</v>
      </c>
      <c r="G15" s="29">
        <f t="shared" si="1"/>
        <v>4844291</v>
      </c>
      <c r="H15" s="32">
        <f t="shared" si="1"/>
        <v>4844291</v>
      </c>
      <c r="I15" s="33">
        <f t="shared" si="1"/>
        <v>11282150</v>
      </c>
      <c r="J15" s="29">
        <f t="shared" si="1"/>
        <v>12258900</v>
      </c>
      <c r="K15" s="30">
        <f t="shared" si="1"/>
        <v>11539650</v>
      </c>
    </row>
    <row r="16" spans="1:11" ht="13.15" customHeight="1" x14ac:dyDescent="0.25">
      <c r="A16" s="47" t="s">
        <v>31</v>
      </c>
      <c r="B16" s="48" t="s">
        <v>20</v>
      </c>
      <c r="C16" s="36">
        <v>1179286</v>
      </c>
      <c r="D16" s="36">
        <v>-13222971</v>
      </c>
      <c r="E16" s="37">
        <v>-21237811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1179286</v>
      </c>
      <c r="D18" s="49">
        <f t="shared" ref="D18:K18" si="2">SUM(D16:D17)</f>
        <v>-13222971</v>
      </c>
      <c r="E18" s="50">
        <f t="shared" si="2"/>
        <v>-21237811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315669</v>
      </c>
      <c r="E30" s="2">
        <v>-197830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94571</v>
      </c>
      <c r="E31" s="37">
        <v>624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1700000</v>
      </c>
      <c r="J32" s="36">
        <v>1000000</v>
      </c>
      <c r="K32" s="37">
        <v>1309225</v>
      </c>
    </row>
    <row r="33" spans="1:11" ht="13.15" customHeight="1" x14ac:dyDescent="0.25">
      <c r="A33" s="46" t="s">
        <v>46</v>
      </c>
      <c r="B33" s="48" t="s">
        <v>20</v>
      </c>
      <c r="C33" s="36">
        <v>613870</v>
      </c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1538028</v>
      </c>
      <c r="D40" s="29">
        <f t="shared" ref="D40:K40" si="7">D50+D53+D54+D57+D60+D61+SUM(D64:D70)+D73</f>
        <v>-5824304</v>
      </c>
      <c r="E40" s="30">
        <f t="shared" si="7"/>
        <v>7053523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1538028</v>
      </c>
      <c r="D44" s="36">
        <v>-5824304</v>
      </c>
      <c r="E44" s="37">
        <v>7053523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1538028</v>
      </c>
      <c r="D50" s="29">
        <f t="shared" ref="D50:K50" si="8">SUM(D41:D49)</f>
        <v>-5824304</v>
      </c>
      <c r="E50" s="30">
        <f t="shared" si="8"/>
        <v>7053523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10661339</v>
      </c>
      <c r="D75" s="29">
        <f t="shared" ref="D75:K75" si="14">D85+D88+D89+D92+D95+D96+SUM(D99:D105)+D108</f>
        <v>7585556</v>
      </c>
      <c r="E75" s="30">
        <f t="shared" si="14"/>
        <v>-675894</v>
      </c>
      <c r="F75" s="31">
        <f t="shared" si="14"/>
        <v>8910357</v>
      </c>
      <c r="G75" s="29">
        <f t="shared" si="14"/>
        <v>11182092</v>
      </c>
      <c r="H75" s="32">
        <f t="shared" si="14"/>
        <v>11182092</v>
      </c>
      <c r="I75" s="33">
        <f t="shared" si="14"/>
        <v>19956150</v>
      </c>
      <c r="J75" s="29">
        <f t="shared" si="14"/>
        <v>20624900</v>
      </c>
      <c r="K75" s="30">
        <f t="shared" si="14"/>
        <v>45930425</v>
      </c>
    </row>
    <row r="76" spans="1:11" ht="13.15" customHeight="1" x14ac:dyDescent="0.25">
      <c r="A76" s="35" t="s">
        <v>19</v>
      </c>
      <c r="B76" s="28" t="s">
        <v>20</v>
      </c>
      <c r="C76" s="36">
        <v>-13467910</v>
      </c>
      <c r="D76" s="36"/>
      <c r="E76" s="37"/>
      <c r="F76" s="38"/>
      <c r="G76" s="36"/>
      <c r="H76" s="39"/>
      <c r="I76" s="40"/>
      <c r="J76" s="36"/>
      <c r="K76" s="37">
        <v>2000000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>
        <v>660000</v>
      </c>
      <c r="K78" s="37">
        <v>700000</v>
      </c>
    </row>
    <row r="79" spans="1:11" ht="13.15" customHeight="1" x14ac:dyDescent="0.25">
      <c r="A79" s="35" t="s">
        <v>23</v>
      </c>
      <c r="B79" s="28" t="s">
        <v>20</v>
      </c>
      <c r="C79" s="36">
        <v>23142425</v>
      </c>
      <c r="D79" s="36">
        <v>2350985</v>
      </c>
      <c r="E79" s="37">
        <v>-675894</v>
      </c>
      <c r="F79" s="38">
        <v>2101470</v>
      </c>
      <c r="G79" s="36">
        <v>1706928</v>
      </c>
      <c r="H79" s="39">
        <v>1706928</v>
      </c>
      <c r="I79" s="40">
        <v>2000000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6808887</v>
      </c>
      <c r="G80" s="36">
        <v>9008207</v>
      </c>
      <c r="H80" s="39">
        <v>9008207</v>
      </c>
      <c r="I80" s="40">
        <v>17956150</v>
      </c>
      <c r="J80" s="36">
        <v>19964900</v>
      </c>
      <c r="K80" s="37">
        <v>43230425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>
        <v>260870</v>
      </c>
      <c r="H84" s="44">
        <v>260870</v>
      </c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9674515</v>
      </c>
      <c r="D85" s="29">
        <f t="shared" ref="D85:K85" si="15">SUM(D76:D84)</f>
        <v>2350985</v>
      </c>
      <c r="E85" s="30">
        <f t="shared" si="15"/>
        <v>-675894</v>
      </c>
      <c r="F85" s="31">
        <f t="shared" si="15"/>
        <v>8910357</v>
      </c>
      <c r="G85" s="29">
        <f t="shared" si="15"/>
        <v>10976005</v>
      </c>
      <c r="H85" s="32">
        <f t="shared" si="15"/>
        <v>10976005</v>
      </c>
      <c r="I85" s="33">
        <f t="shared" si="15"/>
        <v>19956150</v>
      </c>
      <c r="J85" s="29">
        <f t="shared" si="15"/>
        <v>20624900</v>
      </c>
      <c r="K85" s="30">
        <f t="shared" si="15"/>
        <v>45930425</v>
      </c>
    </row>
    <row r="86" spans="1:11" ht="13.15" customHeight="1" x14ac:dyDescent="0.25">
      <c r="A86" s="47" t="s">
        <v>31</v>
      </c>
      <c r="B86" s="48" t="s">
        <v>20</v>
      </c>
      <c r="C86" s="36">
        <v>817197</v>
      </c>
      <c r="D86" s="36">
        <v>5234571</v>
      </c>
      <c r="E86" s="37"/>
      <c r="F86" s="38"/>
      <c r="G86" s="36">
        <v>206087</v>
      </c>
      <c r="H86" s="39">
        <v>206087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169627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986824</v>
      </c>
      <c r="D88" s="49">
        <f t="shared" si="16"/>
        <v>5234571</v>
      </c>
      <c r="E88" s="50">
        <f t="shared" si="16"/>
        <v>0</v>
      </c>
      <c r="F88" s="51">
        <f t="shared" si="16"/>
        <v>0</v>
      </c>
      <c r="G88" s="49">
        <f t="shared" si="16"/>
        <v>206087</v>
      </c>
      <c r="H88" s="52">
        <f t="shared" si="16"/>
        <v>206087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8489801</v>
      </c>
      <c r="D110" s="29">
        <f t="shared" ref="D110:K110" si="21">D120+D123+D124+D127+D130+D131+SUM(D134:D140)+D143</f>
        <v>500982</v>
      </c>
      <c r="E110" s="30">
        <f t="shared" si="21"/>
        <v>3047020</v>
      </c>
      <c r="F110" s="31">
        <f t="shared" si="21"/>
        <v>13742913</v>
      </c>
      <c r="G110" s="29">
        <f t="shared" si="21"/>
        <v>16026383</v>
      </c>
      <c r="H110" s="32">
        <f t="shared" si="21"/>
        <v>16026383</v>
      </c>
      <c r="I110" s="33">
        <f t="shared" si="21"/>
        <v>32938300</v>
      </c>
      <c r="J110" s="29">
        <f t="shared" si="21"/>
        <v>33883800</v>
      </c>
      <c r="K110" s="30">
        <f t="shared" si="21"/>
        <v>58779300</v>
      </c>
    </row>
    <row r="111" spans="1:11" ht="13.15" customHeight="1" x14ac:dyDescent="0.25">
      <c r="A111" s="35" t="s">
        <v>19</v>
      </c>
      <c r="B111" s="28" t="s">
        <v>20</v>
      </c>
      <c r="C111" s="36">
        <v>-13467910</v>
      </c>
      <c r="D111" s="36"/>
      <c r="E111" s="37"/>
      <c r="F111" s="38"/>
      <c r="G111" s="36"/>
      <c r="H111" s="39"/>
      <c r="I111" s="40"/>
      <c r="J111" s="36"/>
      <c r="K111" s="37">
        <v>2000000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-6206807</v>
      </c>
      <c r="D113" s="36"/>
      <c r="E113" s="37">
        <v>873100</v>
      </c>
      <c r="F113" s="38">
        <v>484730</v>
      </c>
      <c r="G113" s="36">
        <v>61683</v>
      </c>
      <c r="H113" s="39">
        <v>61683</v>
      </c>
      <c r="I113" s="40">
        <v>626000</v>
      </c>
      <c r="J113" s="36">
        <v>1954000</v>
      </c>
      <c r="K113" s="37">
        <v>700000</v>
      </c>
    </row>
    <row r="114" spans="1:11" ht="13.15" customHeight="1" x14ac:dyDescent="0.25">
      <c r="A114" s="35" t="s">
        <v>23</v>
      </c>
      <c r="B114" s="28" t="s">
        <v>20</v>
      </c>
      <c r="C114" s="36">
        <v>25384538</v>
      </c>
      <c r="D114" s="36">
        <v>3559127</v>
      </c>
      <c r="E114" s="37">
        <v>6377629</v>
      </c>
      <c r="F114" s="38">
        <v>6449296</v>
      </c>
      <c r="G114" s="36">
        <v>6489536</v>
      </c>
      <c r="H114" s="39">
        <v>6489536</v>
      </c>
      <c r="I114" s="40">
        <v>12656150</v>
      </c>
      <c r="J114" s="36">
        <v>10964900</v>
      </c>
      <c r="K114" s="37">
        <v>11539650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4520015</v>
      </c>
      <c r="E115" s="37">
        <v>17231308</v>
      </c>
      <c r="F115" s="38">
        <v>6808887</v>
      </c>
      <c r="G115" s="36">
        <v>9008207</v>
      </c>
      <c r="H115" s="39">
        <v>9008207</v>
      </c>
      <c r="I115" s="40">
        <v>17956150</v>
      </c>
      <c r="J115" s="36">
        <v>19964900</v>
      </c>
      <c r="K115" s="37">
        <v>43230425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>
        <v>260870</v>
      </c>
      <c r="H119" s="44">
        <v>260870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5709821</v>
      </c>
      <c r="D120" s="29">
        <f t="shared" ref="D120:K120" si="22">SUM(D111:D119)</f>
        <v>8079142</v>
      </c>
      <c r="E120" s="30">
        <f t="shared" si="22"/>
        <v>24482037</v>
      </c>
      <c r="F120" s="31">
        <f t="shared" si="22"/>
        <v>13742913</v>
      </c>
      <c r="G120" s="29">
        <f t="shared" si="22"/>
        <v>15820296</v>
      </c>
      <c r="H120" s="32">
        <f t="shared" si="22"/>
        <v>15820296</v>
      </c>
      <c r="I120" s="33">
        <f t="shared" si="22"/>
        <v>31238300</v>
      </c>
      <c r="J120" s="29">
        <f t="shared" si="22"/>
        <v>32883800</v>
      </c>
      <c r="K120" s="30">
        <f t="shared" si="22"/>
        <v>57470075</v>
      </c>
    </row>
    <row r="121" spans="1:11" ht="13.15" customHeight="1" x14ac:dyDescent="0.25">
      <c r="A121" s="47" t="s">
        <v>31</v>
      </c>
      <c r="B121" s="48" t="s">
        <v>20</v>
      </c>
      <c r="C121" s="36">
        <v>1996483</v>
      </c>
      <c r="D121" s="36">
        <v>-7988400</v>
      </c>
      <c r="E121" s="37">
        <v>-21237811</v>
      </c>
      <c r="F121" s="38"/>
      <c r="G121" s="36">
        <v>206087</v>
      </c>
      <c r="H121" s="39">
        <v>206087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169627</v>
      </c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2166110</v>
      </c>
      <c r="D123" s="49">
        <f t="shared" si="23"/>
        <v>-7988400</v>
      </c>
      <c r="E123" s="50">
        <f t="shared" si="23"/>
        <v>-21237811</v>
      </c>
      <c r="F123" s="51">
        <f t="shared" si="23"/>
        <v>0</v>
      </c>
      <c r="G123" s="49">
        <f t="shared" si="23"/>
        <v>206087</v>
      </c>
      <c r="H123" s="52">
        <f t="shared" si="23"/>
        <v>206087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315669</v>
      </c>
      <c r="E135" s="2">
        <v>-197830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94571</v>
      </c>
      <c r="E136" s="37">
        <v>624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>
        <v>1700000</v>
      </c>
      <c r="J137" s="36">
        <v>1000000</v>
      </c>
      <c r="K137" s="37">
        <v>1309225</v>
      </c>
    </row>
    <row r="138" spans="1:11" ht="13.15" customHeight="1" x14ac:dyDescent="0.25">
      <c r="A138" s="46" t="s">
        <v>46</v>
      </c>
      <c r="B138" s="48" t="s">
        <v>20</v>
      </c>
      <c r="C138" s="36">
        <v>613870</v>
      </c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8489801</v>
      </c>
      <c r="D144" s="62">
        <f t="shared" si="28"/>
        <v>500982</v>
      </c>
      <c r="E144" s="63">
        <f t="shared" si="28"/>
        <v>3047020</v>
      </c>
      <c r="F144" s="64">
        <f t="shared" si="28"/>
        <v>13742913</v>
      </c>
      <c r="G144" s="62">
        <f t="shared" si="28"/>
        <v>16026383</v>
      </c>
      <c r="H144" s="65">
        <f t="shared" si="28"/>
        <v>16026383</v>
      </c>
      <c r="I144" s="66">
        <f t="shared" si="28"/>
        <v>32938300</v>
      </c>
      <c r="J144" s="62">
        <f t="shared" si="28"/>
        <v>33883800</v>
      </c>
      <c r="K144" s="63">
        <f t="shared" si="28"/>
        <v>58779300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271963754</v>
      </c>
      <c r="D146" s="29">
        <f t="shared" ref="D146:K146" si="29">D156+D159+D160+D163+D166+D167+SUM(D170:D176)+D179</f>
        <v>290360903</v>
      </c>
      <c r="E146" s="30">
        <f t="shared" si="29"/>
        <v>292394712</v>
      </c>
      <c r="F146" s="31">
        <f t="shared" si="29"/>
        <v>-2366833</v>
      </c>
      <c r="G146" s="29">
        <f t="shared" si="29"/>
        <v>228420</v>
      </c>
      <c r="H146" s="32">
        <f t="shared" si="29"/>
        <v>228420</v>
      </c>
      <c r="I146" s="33">
        <f t="shared" si="29"/>
        <v>290992847</v>
      </c>
      <c r="J146" s="29">
        <f t="shared" si="29"/>
        <v>20260580</v>
      </c>
      <c r="K146" s="30">
        <f t="shared" si="29"/>
        <v>44121220</v>
      </c>
    </row>
    <row r="147" spans="1:11" ht="13.15" customHeight="1" x14ac:dyDescent="0.25">
      <c r="A147" s="35" t="s">
        <v>19</v>
      </c>
      <c r="B147" s="28" t="s">
        <v>20</v>
      </c>
      <c r="C147" s="36">
        <v>41530684</v>
      </c>
      <c r="D147" s="36">
        <v>36623558</v>
      </c>
      <c r="E147" s="37">
        <v>34775696</v>
      </c>
      <c r="F147" s="38">
        <v>-2906500</v>
      </c>
      <c r="G147" s="36">
        <v>-2906500</v>
      </c>
      <c r="H147" s="39">
        <v>-2906500</v>
      </c>
      <c r="I147" s="40">
        <v>32796446</v>
      </c>
      <c r="J147" s="36">
        <v>-2070300</v>
      </c>
      <c r="K147" s="37">
        <v>-163460</v>
      </c>
    </row>
    <row r="148" spans="1:11" ht="13.15" customHeight="1" x14ac:dyDescent="0.25">
      <c r="A148" s="35" t="s">
        <v>21</v>
      </c>
      <c r="B148" s="28" t="s">
        <v>20</v>
      </c>
      <c r="C148" s="36">
        <v>5140490</v>
      </c>
      <c r="D148" s="36">
        <v>5806650</v>
      </c>
      <c r="E148" s="37">
        <v>5620454</v>
      </c>
      <c r="F148" s="38"/>
      <c r="G148" s="36"/>
      <c r="H148" s="39"/>
      <c r="I148" s="40">
        <v>5620454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60695997</v>
      </c>
      <c r="D149" s="36">
        <v>65302592</v>
      </c>
      <c r="E149" s="37">
        <v>63297008</v>
      </c>
      <c r="F149" s="38">
        <v>-1272370</v>
      </c>
      <c r="G149" s="36">
        <v>-1757100</v>
      </c>
      <c r="H149" s="39">
        <v>-1757100</v>
      </c>
      <c r="I149" s="40">
        <v>60005778</v>
      </c>
      <c r="J149" s="36">
        <v>-305500</v>
      </c>
      <c r="K149" s="37">
        <v>-1661180</v>
      </c>
    </row>
    <row r="150" spans="1:11" ht="13.15" customHeight="1" x14ac:dyDescent="0.25">
      <c r="A150" s="35" t="s">
        <v>23</v>
      </c>
      <c r="B150" s="28" t="s">
        <v>20</v>
      </c>
      <c r="C150" s="36">
        <v>106425906</v>
      </c>
      <c r="D150" s="36">
        <v>101016086</v>
      </c>
      <c r="E150" s="37">
        <v>95202290</v>
      </c>
      <c r="F150" s="38">
        <v>-870170</v>
      </c>
      <c r="G150" s="36">
        <v>-333464</v>
      </c>
      <c r="H150" s="39">
        <v>-333464</v>
      </c>
      <c r="I150" s="40">
        <v>92109300</v>
      </c>
      <c r="J150" s="36">
        <v>-3722670</v>
      </c>
      <c r="K150" s="37">
        <v>-4357690</v>
      </c>
    </row>
    <row r="151" spans="1:11" ht="13.15" customHeight="1" x14ac:dyDescent="0.25">
      <c r="A151" s="35" t="s">
        <v>24</v>
      </c>
      <c r="B151" s="28" t="s">
        <v>20</v>
      </c>
      <c r="C151" s="36">
        <v>34026045</v>
      </c>
      <c r="D151" s="36">
        <v>40706838</v>
      </c>
      <c r="E151" s="37">
        <v>54738879</v>
      </c>
      <c r="F151" s="38">
        <v>4881367</v>
      </c>
      <c r="G151" s="36">
        <v>7080687</v>
      </c>
      <c r="H151" s="39">
        <v>7080687</v>
      </c>
      <c r="I151" s="40">
        <v>61801305</v>
      </c>
      <c r="J151" s="36">
        <v>28345490</v>
      </c>
      <c r="K151" s="37">
        <v>52224475</v>
      </c>
    </row>
    <row r="152" spans="1:11" ht="13.15" customHeight="1" x14ac:dyDescent="0.25">
      <c r="A152" s="35" t="s">
        <v>25</v>
      </c>
      <c r="B152" s="28" t="s">
        <v>20</v>
      </c>
      <c r="C152" s="36">
        <v>-8355761</v>
      </c>
      <c r="D152" s="36">
        <v>1440139</v>
      </c>
      <c r="E152" s="37">
        <v>1309272</v>
      </c>
      <c r="F152" s="38">
        <v>-250000</v>
      </c>
      <c r="G152" s="36">
        <v>-250000</v>
      </c>
      <c r="H152" s="39">
        <v>-250000</v>
      </c>
      <c r="I152" s="40">
        <v>2587591</v>
      </c>
      <c r="J152" s="36">
        <v>820420</v>
      </c>
      <c r="K152" s="37">
        <v>1121565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239463361</v>
      </c>
      <c r="D156" s="36">
        <f t="shared" ref="D156:K156" si="30">SUM(D147:D155)</f>
        <v>250895863</v>
      </c>
      <c r="E156" s="37">
        <f t="shared" si="30"/>
        <v>254943599</v>
      </c>
      <c r="F156" s="38">
        <f t="shared" si="30"/>
        <v>-417673</v>
      </c>
      <c r="G156" s="36">
        <f t="shared" si="30"/>
        <v>1833623</v>
      </c>
      <c r="H156" s="39">
        <f t="shared" si="30"/>
        <v>1833623</v>
      </c>
      <c r="I156" s="40">
        <f t="shared" si="30"/>
        <v>254920874</v>
      </c>
      <c r="J156" s="36">
        <f t="shared" si="30"/>
        <v>23067440</v>
      </c>
      <c r="K156" s="37">
        <f t="shared" si="30"/>
        <v>47163710</v>
      </c>
    </row>
    <row r="157" spans="1:11" ht="0.95" customHeight="1" x14ac:dyDescent="0.25">
      <c r="A157" s="47"/>
      <c r="B157" s="48" t="s">
        <v>20</v>
      </c>
      <c r="C157" s="36">
        <v>26177814</v>
      </c>
      <c r="D157" s="36">
        <v>27433760</v>
      </c>
      <c r="E157" s="37">
        <v>24780679</v>
      </c>
      <c r="F157" s="38">
        <v>-956140</v>
      </c>
      <c r="G157" s="36">
        <v>-1079140</v>
      </c>
      <c r="H157" s="39">
        <v>-1079140</v>
      </c>
      <c r="I157" s="40">
        <v>23435030</v>
      </c>
      <c r="J157" s="36">
        <v>-1407540</v>
      </c>
      <c r="K157" s="37">
        <v>-1470880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26177814</v>
      </c>
      <c r="D159" s="36">
        <v>27433760</v>
      </c>
      <c r="E159" s="37">
        <v>24780679</v>
      </c>
      <c r="F159" s="38">
        <v>-956140</v>
      </c>
      <c r="G159" s="36">
        <v>-1079140</v>
      </c>
      <c r="H159" s="39">
        <v>-1079140</v>
      </c>
      <c r="I159" s="40">
        <v>23435030</v>
      </c>
      <c r="J159" s="36">
        <v>-1407540</v>
      </c>
      <c r="K159" s="37">
        <v>-1470880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1135935</v>
      </c>
      <c r="D161" s="1">
        <v>1156979</v>
      </c>
      <c r="E161" s="2">
        <v>1116270</v>
      </c>
      <c r="F161" s="3"/>
      <c r="G161" s="1"/>
      <c r="H161" s="4"/>
      <c r="I161" s="5">
        <v>1116271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1135935</v>
      </c>
      <c r="D163" s="36">
        <v>1156979</v>
      </c>
      <c r="E163" s="37">
        <v>1116270</v>
      </c>
      <c r="F163" s="38"/>
      <c r="G163" s="36"/>
      <c r="H163" s="39"/>
      <c r="I163" s="40">
        <v>1116271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1964574</v>
      </c>
      <c r="D164" s="36">
        <v>3230248</v>
      </c>
      <c r="E164" s="37">
        <v>1801787</v>
      </c>
      <c r="F164" s="38">
        <v>-4560</v>
      </c>
      <c r="G164" s="36">
        <v>-4560</v>
      </c>
      <c r="H164" s="39">
        <v>-4560</v>
      </c>
      <c r="I164" s="40">
        <v>3101925</v>
      </c>
      <c r="J164" s="36">
        <v>-4340</v>
      </c>
      <c r="K164" s="37">
        <v>-4540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1964574</v>
      </c>
      <c r="D166" s="36">
        <v>3230248</v>
      </c>
      <c r="E166" s="37">
        <v>1801787</v>
      </c>
      <c r="F166" s="38">
        <v>-4560</v>
      </c>
      <c r="G166" s="36">
        <v>-4560</v>
      </c>
      <c r="H166" s="39">
        <v>-4560</v>
      </c>
      <c r="I166" s="40">
        <v>3101925</v>
      </c>
      <c r="J166" s="36">
        <v>-4340</v>
      </c>
      <c r="K166" s="37">
        <v>-4540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17517</v>
      </c>
      <c r="D168" s="1">
        <v>3379</v>
      </c>
      <c r="E168" s="2">
        <v>9296</v>
      </c>
      <c r="F168" s="3"/>
      <c r="G168" s="1"/>
      <c r="H168" s="4"/>
      <c r="I168" s="5">
        <v>9297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17517</v>
      </c>
      <c r="D170" s="36">
        <v>3379</v>
      </c>
      <c r="E170" s="37">
        <v>9296</v>
      </c>
      <c r="F170" s="38"/>
      <c r="G170" s="36"/>
      <c r="H170" s="39"/>
      <c r="I170" s="40">
        <v>9297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524942</v>
      </c>
      <c r="D171" s="1">
        <v>-746267</v>
      </c>
      <c r="E171" s="2">
        <v>313125</v>
      </c>
      <c r="F171" s="3">
        <v>-641650</v>
      </c>
      <c r="G171" s="1">
        <v>-380780</v>
      </c>
      <c r="H171" s="4">
        <v>-380780</v>
      </c>
      <c r="I171" s="5">
        <v>-476785</v>
      </c>
      <c r="J171" s="1">
        <v>-826250</v>
      </c>
      <c r="K171" s="2">
        <v>-863430</v>
      </c>
    </row>
    <row r="172" spans="1:11" ht="13.15" customHeight="1" x14ac:dyDescent="0.25">
      <c r="A172" s="46" t="s">
        <v>44</v>
      </c>
      <c r="B172" s="28" t="s">
        <v>20</v>
      </c>
      <c r="C172" s="36">
        <v>338021</v>
      </c>
      <c r="D172" s="36">
        <v>640743</v>
      </c>
      <c r="E172" s="37">
        <v>628944</v>
      </c>
      <c r="F172" s="38">
        <v>-100000</v>
      </c>
      <c r="G172" s="36">
        <v>106087</v>
      </c>
      <c r="H172" s="39">
        <v>106087</v>
      </c>
      <c r="I172" s="40">
        <v>402184</v>
      </c>
      <c r="J172" s="36">
        <v>-237190</v>
      </c>
      <c r="K172" s="37">
        <v>-357180</v>
      </c>
    </row>
    <row r="173" spans="1:11" ht="13.15" customHeight="1" x14ac:dyDescent="0.25">
      <c r="A173" s="46" t="s">
        <v>45</v>
      </c>
      <c r="B173" s="28" t="s">
        <v>20</v>
      </c>
      <c r="C173" s="36">
        <v>-5278447</v>
      </c>
      <c r="D173" s="36">
        <v>635004</v>
      </c>
      <c r="E173" s="37">
        <v>2074015</v>
      </c>
      <c r="F173" s="38"/>
      <c r="G173" s="36"/>
      <c r="H173" s="39"/>
      <c r="I173" s="40">
        <v>2074014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3036930</v>
      </c>
      <c r="D174" s="36">
        <v>2528200</v>
      </c>
      <c r="E174" s="37">
        <v>2144003</v>
      </c>
      <c r="F174" s="38">
        <v>-246810</v>
      </c>
      <c r="G174" s="36">
        <v>-246810</v>
      </c>
      <c r="H174" s="39">
        <v>-246810</v>
      </c>
      <c r="I174" s="40">
        <v>1827043</v>
      </c>
      <c r="J174" s="36">
        <v>-331540</v>
      </c>
      <c r="K174" s="37">
        <v>-346460</v>
      </c>
    </row>
    <row r="175" spans="1:11" ht="13.15" customHeight="1" x14ac:dyDescent="0.25">
      <c r="A175" s="46" t="s">
        <v>47</v>
      </c>
      <c r="B175" s="28" t="s">
        <v>20</v>
      </c>
      <c r="C175" s="36">
        <v>4583107</v>
      </c>
      <c r="D175" s="36">
        <v>4582994</v>
      </c>
      <c r="E175" s="37">
        <v>4582994</v>
      </c>
      <c r="F175" s="38"/>
      <c r="G175" s="36"/>
      <c r="H175" s="39"/>
      <c r="I175" s="40">
        <v>4582994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271963754</v>
      </c>
      <c r="D180" s="62">
        <f t="shared" ref="D180:K180" si="31">D156+D159+D160+D163+D166+D167+SUM(D170:D176)+D179</f>
        <v>290360903</v>
      </c>
      <c r="E180" s="63">
        <f t="shared" si="31"/>
        <v>292394712</v>
      </c>
      <c r="F180" s="64">
        <f t="shared" si="31"/>
        <v>-2366833</v>
      </c>
      <c r="G180" s="62">
        <f t="shared" si="31"/>
        <v>228420</v>
      </c>
      <c r="H180" s="65">
        <f t="shared" si="31"/>
        <v>228420</v>
      </c>
      <c r="I180" s="66">
        <f t="shared" si="31"/>
        <v>290992847</v>
      </c>
      <c r="J180" s="62">
        <f t="shared" si="31"/>
        <v>20260580</v>
      </c>
      <c r="K180" s="63">
        <f t="shared" si="31"/>
        <v>44121220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10854999</v>
      </c>
      <c r="D183" s="36">
        <v>13715868</v>
      </c>
      <c r="E183" s="37">
        <v>13957416</v>
      </c>
      <c r="F183" s="38">
        <v>11761920</v>
      </c>
      <c r="G183" s="36">
        <v>11884920</v>
      </c>
      <c r="H183" s="39">
        <v>11884920</v>
      </c>
      <c r="I183" s="40">
        <v>12314160</v>
      </c>
      <c r="J183" s="36">
        <v>13623220</v>
      </c>
      <c r="K183" s="37">
        <v>14658080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29630820</v>
      </c>
      <c r="D184" s="29">
        <f t="shared" ref="D184:K184" si="32">D194+D197+D198+D201+D204+D205+SUM(D208:D214)+D217</f>
        <v>32289780</v>
      </c>
      <c r="E184" s="30">
        <f t="shared" si="32"/>
        <v>22952517</v>
      </c>
      <c r="F184" s="31">
        <f t="shared" si="32"/>
        <v>27720640</v>
      </c>
      <c r="G184" s="29">
        <f t="shared" si="32"/>
        <v>32740572</v>
      </c>
      <c r="H184" s="32">
        <f t="shared" si="32"/>
        <v>32740572</v>
      </c>
      <c r="I184" s="33">
        <f t="shared" si="32"/>
        <v>22571729</v>
      </c>
      <c r="J184" s="29">
        <f t="shared" si="32"/>
        <v>22587610</v>
      </c>
      <c r="K184" s="30">
        <f t="shared" si="32"/>
        <v>23723000</v>
      </c>
    </row>
    <row r="185" spans="1:11" ht="13.15" customHeight="1" x14ac:dyDescent="0.25">
      <c r="A185" s="35" t="s">
        <v>19</v>
      </c>
      <c r="B185" s="28" t="s">
        <v>20</v>
      </c>
      <c r="C185" s="36">
        <v>2241219</v>
      </c>
      <c r="D185" s="36">
        <v>2344653</v>
      </c>
      <c r="E185" s="37">
        <v>4387701</v>
      </c>
      <c r="F185" s="38">
        <v>7300080</v>
      </c>
      <c r="G185" s="36">
        <v>6919440</v>
      </c>
      <c r="H185" s="39">
        <v>6919440</v>
      </c>
      <c r="I185" s="40">
        <v>3113204</v>
      </c>
      <c r="J185" s="36">
        <v>3256420</v>
      </c>
      <c r="K185" s="37">
        <v>3207950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6395524</v>
      </c>
      <c r="D187" s="36">
        <v>4777849</v>
      </c>
      <c r="E187" s="37">
        <v>5230483</v>
      </c>
      <c r="F187" s="38">
        <v>3949890</v>
      </c>
      <c r="G187" s="36">
        <v>5015462</v>
      </c>
      <c r="H187" s="39">
        <v>5015462</v>
      </c>
      <c r="I187" s="40">
        <v>6104653</v>
      </c>
      <c r="J187" s="36">
        <v>6385450</v>
      </c>
      <c r="K187" s="37">
        <v>6672810</v>
      </c>
    </row>
    <row r="188" spans="1:11" ht="13.15" customHeight="1" x14ac:dyDescent="0.25">
      <c r="A188" s="35" t="s">
        <v>23</v>
      </c>
      <c r="B188" s="28" t="s">
        <v>20</v>
      </c>
      <c r="C188" s="36">
        <v>7609487</v>
      </c>
      <c r="D188" s="36">
        <v>8708847</v>
      </c>
      <c r="E188" s="37">
        <v>3886848</v>
      </c>
      <c r="F188" s="38">
        <v>4321980</v>
      </c>
      <c r="G188" s="36">
        <v>7766980</v>
      </c>
      <c r="H188" s="39">
        <v>7766980</v>
      </c>
      <c r="I188" s="40">
        <v>4289987</v>
      </c>
      <c r="J188" s="36">
        <v>4486920</v>
      </c>
      <c r="K188" s="37">
        <v>4689250</v>
      </c>
    </row>
    <row r="189" spans="1:11" ht="13.15" customHeight="1" x14ac:dyDescent="0.25">
      <c r="A189" s="35" t="s">
        <v>24</v>
      </c>
      <c r="B189" s="28" t="s">
        <v>20</v>
      </c>
      <c r="C189" s="36">
        <v>3146847</v>
      </c>
      <c r="D189" s="36">
        <v>3127437</v>
      </c>
      <c r="E189" s="37">
        <v>484866</v>
      </c>
      <c r="F189" s="38">
        <v>1901330</v>
      </c>
      <c r="G189" s="36">
        <v>1295330</v>
      </c>
      <c r="H189" s="39">
        <v>1295330</v>
      </c>
      <c r="I189" s="40">
        <v>1350000</v>
      </c>
      <c r="J189" s="36">
        <v>1412100</v>
      </c>
      <c r="K189" s="37">
        <v>1475640</v>
      </c>
    </row>
    <row r="190" spans="1:11" ht="13.15" customHeight="1" x14ac:dyDescent="0.25">
      <c r="A190" s="35" t="s">
        <v>25</v>
      </c>
      <c r="B190" s="28" t="s">
        <v>20</v>
      </c>
      <c r="C190" s="36">
        <v>8055713</v>
      </c>
      <c r="D190" s="36">
        <v>7418152</v>
      </c>
      <c r="E190" s="37">
        <v>3277346</v>
      </c>
      <c r="F190" s="38">
        <v>6653500</v>
      </c>
      <c r="G190" s="36">
        <v>7390500</v>
      </c>
      <c r="H190" s="39">
        <v>7390500</v>
      </c>
      <c r="I190" s="40">
        <v>1685376</v>
      </c>
      <c r="J190" s="36">
        <v>1759360</v>
      </c>
      <c r="K190" s="37">
        <v>1838540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27448790</v>
      </c>
      <c r="D194" s="29">
        <f t="shared" ref="D194:K194" si="33">SUM(D185:D193)</f>
        <v>26376938</v>
      </c>
      <c r="E194" s="30">
        <f t="shared" si="33"/>
        <v>17267244</v>
      </c>
      <c r="F194" s="31">
        <f t="shared" si="33"/>
        <v>24126780</v>
      </c>
      <c r="G194" s="29">
        <f t="shared" si="33"/>
        <v>28387712</v>
      </c>
      <c r="H194" s="32">
        <f t="shared" si="33"/>
        <v>28387712</v>
      </c>
      <c r="I194" s="33">
        <f t="shared" si="33"/>
        <v>16543220</v>
      </c>
      <c r="J194" s="29">
        <f t="shared" si="33"/>
        <v>17300250</v>
      </c>
      <c r="K194" s="30">
        <f t="shared" si="33"/>
        <v>17884190</v>
      </c>
    </row>
    <row r="195" spans="1:11" ht="13.15" customHeight="1" x14ac:dyDescent="0.25">
      <c r="A195" s="47" t="s">
        <v>31</v>
      </c>
      <c r="B195" s="48" t="s">
        <v>20</v>
      </c>
      <c r="C195" s="36">
        <v>667122</v>
      </c>
      <c r="D195" s="36">
        <v>2253466</v>
      </c>
      <c r="E195" s="37">
        <v>2694320</v>
      </c>
      <c r="F195" s="38">
        <v>759750</v>
      </c>
      <c r="G195" s="36">
        <v>1323750</v>
      </c>
      <c r="H195" s="39">
        <v>1323750</v>
      </c>
      <c r="I195" s="40">
        <v>1351534</v>
      </c>
      <c r="J195" s="36">
        <v>1413670</v>
      </c>
      <c r="K195" s="37">
        <v>1477320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667122</v>
      </c>
      <c r="D197" s="49">
        <f t="shared" si="34"/>
        <v>2253466</v>
      </c>
      <c r="E197" s="50">
        <f t="shared" si="34"/>
        <v>2694320</v>
      </c>
      <c r="F197" s="51">
        <f t="shared" si="34"/>
        <v>759750</v>
      </c>
      <c r="G197" s="49">
        <f t="shared" si="34"/>
        <v>1323750</v>
      </c>
      <c r="H197" s="52">
        <f t="shared" si="34"/>
        <v>1323750</v>
      </c>
      <c r="I197" s="53">
        <f t="shared" si="34"/>
        <v>1351534</v>
      </c>
      <c r="J197" s="49">
        <f t="shared" si="34"/>
        <v>1413670</v>
      </c>
      <c r="K197" s="50">
        <f t="shared" si="34"/>
        <v>1477320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1384426</v>
      </c>
      <c r="D202" s="36">
        <v>2821602</v>
      </c>
      <c r="E202" s="37">
        <v>1626138</v>
      </c>
      <c r="F202" s="38">
        <v>1084110</v>
      </c>
      <c r="G202" s="36">
        <v>1279110</v>
      </c>
      <c r="H202" s="39">
        <v>1279110</v>
      </c>
      <c r="I202" s="40">
        <v>3018975</v>
      </c>
      <c r="J202" s="36">
        <v>1895500</v>
      </c>
      <c r="K202" s="37">
        <v>1980780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1384426</v>
      </c>
      <c r="D204" s="49">
        <f t="shared" si="36"/>
        <v>2821602</v>
      </c>
      <c r="E204" s="50">
        <f t="shared" si="36"/>
        <v>1626138</v>
      </c>
      <c r="F204" s="51">
        <f t="shared" si="36"/>
        <v>1084110</v>
      </c>
      <c r="G204" s="49">
        <f t="shared" si="36"/>
        <v>1279110</v>
      </c>
      <c r="H204" s="52">
        <f t="shared" si="36"/>
        <v>1279110</v>
      </c>
      <c r="I204" s="53">
        <f t="shared" si="36"/>
        <v>3018975</v>
      </c>
      <c r="J204" s="49">
        <f t="shared" si="36"/>
        <v>1895500</v>
      </c>
      <c r="K204" s="50">
        <f t="shared" si="36"/>
        <v>1980780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130482</v>
      </c>
      <c r="D212" s="36">
        <v>837774</v>
      </c>
      <c r="E212" s="37">
        <v>1364815</v>
      </c>
      <c r="F212" s="38">
        <v>1750000</v>
      </c>
      <c r="G212" s="36">
        <v>1750000</v>
      </c>
      <c r="H212" s="39">
        <v>1750000</v>
      </c>
      <c r="I212" s="40">
        <v>1658000</v>
      </c>
      <c r="J212" s="36">
        <v>1978190</v>
      </c>
      <c r="K212" s="37">
        <v>2380710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40485819</v>
      </c>
      <c r="D219" s="62">
        <f t="shared" si="39"/>
        <v>46005648</v>
      </c>
      <c r="E219" s="63">
        <f t="shared" si="39"/>
        <v>36909933</v>
      </c>
      <c r="F219" s="64">
        <f t="shared" si="39"/>
        <v>39482560</v>
      </c>
      <c r="G219" s="62">
        <f t="shared" si="39"/>
        <v>44625492</v>
      </c>
      <c r="H219" s="65">
        <f t="shared" si="39"/>
        <v>44625492</v>
      </c>
      <c r="I219" s="66">
        <f t="shared" si="39"/>
        <v>34885889</v>
      </c>
      <c r="J219" s="62">
        <f t="shared" si="39"/>
        <v>36210830</v>
      </c>
      <c r="K219" s="63">
        <f t="shared" si="39"/>
        <v>38381080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1.4369438105793058</v>
      </c>
      <c r="D221" s="6">
        <f t="shared" si="40"/>
        <v>3.51559936285136</v>
      </c>
      <c r="E221" s="7">
        <f t="shared" si="40"/>
        <v>2.0930709348806373</v>
      </c>
      <c r="F221" s="8">
        <f t="shared" si="40"/>
        <v>0.64836014024101007</v>
      </c>
      <c r="G221" s="6">
        <f t="shared" si="40"/>
        <v>0.69773023644823662</v>
      </c>
      <c r="H221" s="9">
        <f t="shared" si="40"/>
        <v>0.69773023644823662</v>
      </c>
      <c r="I221" s="10">
        <f t="shared" si="40"/>
        <v>0.60586460139108578</v>
      </c>
      <c r="J221" s="6">
        <f t="shared" si="40"/>
        <v>0.60869501059503361</v>
      </c>
      <c r="K221" s="7">
        <f t="shared" si="40"/>
        <v>0.78140476324148123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1.1238478234774596</v>
      </c>
      <c r="D222" s="6">
        <f t="shared" si="41"/>
        <v>0.12840980971820376</v>
      </c>
      <c r="E222" s="7">
        <f t="shared" si="41"/>
        <v>0.45693479366094697</v>
      </c>
      <c r="F222" s="8">
        <f t="shared" si="41"/>
        <v>0.75755973514528241</v>
      </c>
      <c r="G222" s="6">
        <f t="shared" si="41"/>
        <v>0.9408638846538302</v>
      </c>
      <c r="H222" s="9">
        <f t="shared" si="41"/>
        <v>0.9408638846538302</v>
      </c>
      <c r="I222" s="10">
        <f t="shared" si="41"/>
        <v>1.6205855697830789</v>
      </c>
      <c r="J222" s="6">
        <f t="shared" si="41"/>
        <v>1.5139519144519431</v>
      </c>
      <c r="K222" s="7">
        <f t="shared" si="41"/>
        <v>3.133454381474245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0.10895837473934232</v>
      </c>
      <c r="D223" s="6">
        <f t="shared" si="42"/>
        <v>0.11120696841318981</v>
      </c>
      <c r="E223" s="7">
        <f t="shared" si="42"/>
        <v>7.8500895543982943E-2</v>
      </c>
      <c r="F223" s="8">
        <f t="shared" si="42"/>
        <v>-11.712123331050396</v>
      </c>
      <c r="G223" s="6">
        <f t="shared" si="42"/>
        <v>143.33496191226686</v>
      </c>
      <c r="H223" s="9">
        <f t="shared" si="42"/>
        <v>143.33496191226686</v>
      </c>
      <c r="I223" s="10">
        <f t="shared" si="42"/>
        <v>7.7570464034822581E-2</v>
      </c>
      <c r="J223" s="6">
        <f t="shared" si="42"/>
        <v>1.1148550535078463</v>
      </c>
      <c r="K223" s="7">
        <f t="shared" si="42"/>
        <v>0.53767778860149384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0.15381785554914665</v>
      </c>
      <c r="D224" s="6">
        <f t="shared" si="43"/>
        <v>0.11727277299692086</v>
      </c>
      <c r="E224" s="7">
        <f t="shared" si="43"/>
        <v>0.10031330016815887</v>
      </c>
      <c r="F224" s="8">
        <f t="shared" si="43"/>
        <v>-15.476798320794074</v>
      </c>
      <c r="G224" s="6">
        <f t="shared" si="43"/>
        <v>192.28904649330181</v>
      </c>
      <c r="H224" s="9">
        <f t="shared" si="43"/>
        <v>192.28904649330181</v>
      </c>
      <c r="I224" s="10">
        <f t="shared" si="43"/>
        <v>0.14615217595633842</v>
      </c>
      <c r="J224" s="6">
        <f t="shared" si="43"/>
        <v>2.1328367697272239</v>
      </c>
      <c r="K224" s="7">
        <f t="shared" si="43"/>
        <v>1.5786831143835098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30540328</v>
      </c>
      <c r="D5" s="29">
        <f t="shared" ref="D5:K5" si="0">D15+D18+D19+D22+D25+D26+SUM(D29:D35)+D38</f>
        <v>68583787</v>
      </c>
      <c r="E5" s="30">
        <f t="shared" si="0"/>
        <v>36956802</v>
      </c>
      <c r="F5" s="31">
        <f t="shared" si="0"/>
        <v>36540668</v>
      </c>
      <c r="G5" s="29">
        <f t="shared" si="0"/>
        <v>113608510</v>
      </c>
      <c r="H5" s="32">
        <f t="shared" si="0"/>
        <v>113608510</v>
      </c>
      <c r="I5" s="33">
        <f t="shared" si="0"/>
        <v>130222172</v>
      </c>
      <c r="J5" s="29">
        <f t="shared" si="0"/>
        <v>100166200</v>
      </c>
      <c r="K5" s="30">
        <f t="shared" si="0"/>
        <v>101757800</v>
      </c>
    </row>
    <row r="6" spans="1:11" ht="13.15" customHeight="1" x14ac:dyDescent="0.25">
      <c r="A6" s="35" t="s">
        <v>19</v>
      </c>
      <c r="B6" s="28" t="s">
        <v>20</v>
      </c>
      <c r="C6" s="36">
        <v>961112</v>
      </c>
      <c r="D6" s="36">
        <v>26706692</v>
      </c>
      <c r="E6" s="37">
        <v>966699</v>
      </c>
      <c r="F6" s="38">
        <v>1125000</v>
      </c>
      <c r="G6" s="36">
        <v>2265000</v>
      </c>
      <c r="H6" s="39">
        <v>2265000</v>
      </c>
      <c r="I6" s="40">
        <v>2081000</v>
      </c>
      <c r="J6" s="36">
        <v>2300000</v>
      </c>
      <c r="K6" s="37">
        <v>20234000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>
        <v>3200000</v>
      </c>
    </row>
    <row r="8" spans="1:11" ht="13.15" customHeight="1" x14ac:dyDescent="0.25">
      <c r="A8" s="35" t="s">
        <v>22</v>
      </c>
      <c r="B8" s="28" t="s">
        <v>20</v>
      </c>
      <c r="C8" s="36">
        <v>6188153</v>
      </c>
      <c r="D8" s="36">
        <v>7081070</v>
      </c>
      <c r="E8" s="37">
        <v>11214775</v>
      </c>
      <c r="F8" s="38">
        <v>9552593</v>
      </c>
      <c r="G8" s="36">
        <v>79152593</v>
      </c>
      <c r="H8" s="39">
        <v>79152593</v>
      </c>
      <c r="I8" s="40">
        <v>97658333</v>
      </c>
      <c r="J8" s="36">
        <v>64500000</v>
      </c>
      <c r="K8" s="37">
        <v>3020000</v>
      </c>
    </row>
    <row r="9" spans="1:11" ht="13.15" customHeight="1" x14ac:dyDescent="0.25">
      <c r="A9" s="35" t="s">
        <v>23</v>
      </c>
      <c r="B9" s="28" t="s">
        <v>20</v>
      </c>
      <c r="C9" s="36">
        <v>7997592</v>
      </c>
      <c r="D9" s="36">
        <v>10213468</v>
      </c>
      <c r="E9" s="37">
        <v>2214370</v>
      </c>
      <c r="F9" s="38">
        <v>3900000</v>
      </c>
      <c r="G9" s="36">
        <v>6030000</v>
      </c>
      <c r="H9" s="39">
        <v>6030000</v>
      </c>
      <c r="I9" s="40">
        <v>5215333</v>
      </c>
      <c r="J9" s="36">
        <v>6200000</v>
      </c>
      <c r="K9" s="37">
        <v>35133000</v>
      </c>
    </row>
    <row r="10" spans="1:11" ht="13.15" customHeight="1" x14ac:dyDescent="0.25">
      <c r="A10" s="35" t="s">
        <v>24</v>
      </c>
      <c r="B10" s="28" t="s">
        <v>20</v>
      </c>
      <c r="C10" s="36">
        <v>600997</v>
      </c>
      <c r="D10" s="36">
        <v>13896862</v>
      </c>
      <c r="E10" s="37">
        <v>250000</v>
      </c>
      <c r="F10" s="38">
        <v>4000000</v>
      </c>
      <c r="G10" s="36">
        <v>7130000</v>
      </c>
      <c r="H10" s="39">
        <v>7130000</v>
      </c>
      <c r="I10" s="40">
        <v>7515334</v>
      </c>
      <c r="J10" s="36">
        <v>12000000</v>
      </c>
      <c r="K10" s="37">
        <v>32933000</v>
      </c>
    </row>
    <row r="11" spans="1:11" ht="13.15" customHeight="1" x14ac:dyDescent="0.25">
      <c r="A11" s="35" t="s">
        <v>25</v>
      </c>
      <c r="B11" s="28" t="s">
        <v>20</v>
      </c>
      <c r="C11" s="36">
        <v>98980</v>
      </c>
      <c r="D11" s="36">
        <v>144890</v>
      </c>
      <c r="E11" s="37">
        <v>52250</v>
      </c>
      <c r="F11" s="38">
        <v>50000</v>
      </c>
      <c r="G11" s="36">
        <v>42570</v>
      </c>
      <c r="H11" s="39">
        <v>42570</v>
      </c>
      <c r="I11" s="40">
        <v>120000</v>
      </c>
      <c r="J11" s="36">
        <v>255000</v>
      </c>
      <c r="K11" s="37">
        <v>430000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1739856</v>
      </c>
      <c r="E14" s="42">
        <v>204747</v>
      </c>
      <c r="F14" s="43">
        <v>130000</v>
      </c>
      <c r="G14" s="41">
        <v>37359</v>
      </c>
      <c r="H14" s="44">
        <v>37359</v>
      </c>
      <c r="I14" s="45">
        <v>150000</v>
      </c>
      <c r="J14" s="41">
        <v>2380000</v>
      </c>
      <c r="K14" s="42">
        <v>950000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15846834</v>
      </c>
      <c r="D15" s="29">
        <f t="shared" ref="D15:K15" si="1">SUM(D6:D14)</f>
        <v>59782838</v>
      </c>
      <c r="E15" s="30">
        <f t="shared" si="1"/>
        <v>14902841</v>
      </c>
      <c r="F15" s="31">
        <f t="shared" si="1"/>
        <v>18757593</v>
      </c>
      <c r="G15" s="29">
        <f t="shared" si="1"/>
        <v>94657522</v>
      </c>
      <c r="H15" s="32">
        <f t="shared" si="1"/>
        <v>94657522</v>
      </c>
      <c r="I15" s="33">
        <f t="shared" si="1"/>
        <v>112740000</v>
      </c>
      <c r="J15" s="29">
        <f t="shared" si="1"/>
        <v>87635000</v>
      </c>
      <c r="K15" s="30">
        <f t="shared" si="1"/>
        <v>95900000</v>
      </c>
    </row>
    <row r="16" spans="1:11" ht="13.15" customHeight="1" x14ac:dyDescent="0.25">
      <c r="A16" s="47" t="s">
        <v>31</v>
      </c>
      <c r="B16" s="48" t="s">
        <v>20</v>
      </c>
      <c r="C16" s="36">
        <v>860408</v>
      </c>
      <c r="D16" s="36">
        <v>1613352</v>
      </c>
      <c r="E16" s="37">
        <v>1403060</v>
      </c>
      <c r="F16" s="38">
        <v>1450000</v>
      </c>
      <c r="G16" s="36">
        <v>1548110</v>
      </c>
      <c r="H16" s="39">
        <v>1548110</v>
      </c>
      <c r="I16" s="40">
        <v>942000</v>
      </c>
      <c r="J16" s="36">
        <v>360000</v>
      </c>
      <c r="K16" s="37">
        <v>460000</v>
      </c>
    </row>
    <row r="17" spans="1:11" ht="13.15" customHeight="1" x14ac:dyDescent="0.25">
      <c r="A17" s="47" t="s">
        <v>32</v>
      </c>
      <c r="B17" s="28" t="s">
        <v>20</v>
      </c>
      <c r="C17" s="41">
        <v>1326639</v>
      </c>
      <c r="D17" s="41">
        <v>650691</v>
      </c>
      <c r="E17" s="42">
        <v>7833993</v>
      </c>
      <c r="F17" s="43">
        <v>1357200</v>
      </c>
      <c r="G17" s="41">
        <v>1335755</v>
      </c>
      <c r="H17" s="44">
        <v>1335755</v>
      </c>
      <c r="I17" s="45"/>
      <c r="J17" s="41">
        <v>150000</v>
      </c>
      <c r="K17" s="42">
        <v>100000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2187047</v>
      </c>
      <c r="D18" s="49">
        <f t="shared" ref="D18:K18" si="2">SUM(D16:D17)</f>
        <v>2264043</v>
      </c>
      <c r="E18" s="50">
        <f t="shared" si="2"/>
        <v>9237053</v>
      </c>
      <c r="F18" s="51">
        <f t="shared" si="2"/>
        <v>2807200</v>
      </c>
      <c r="G18" s="49">
        <f t="shared" si="2"/>
        <v>2883865</v>
      </c>
      <c r="H18" s="52">
        <f t="shared" si="2"/>
        <v>2883865</v>
      </c>
      <c r="I18" s="53">
        <f t="shared" si="2"/>
        <v>942000</v>
      </c>
      <c r="J18" s="49">
        <f t="shared" si="2"/>
        <v>510000</v>
      </c>
      <c r="K18" s="50">
        <f t="shared" si="2"/>
        <v>560000</v>
      </c>
    </row>
    <row r="19" spans="1:11" ht="13.15" customHeight="1" x14ac:dyDescent="0.25">
      <c r="A19" s="46" t="s">
        <v>105</v>
      </c>
      <c r="B19" s="28" t="s">
        <v>20</v>
      </c>
      <c r="C19" s="36">
        <v>7630</v>
      </c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502437</v>
      </c>
      <c r="D23" s="36">
        <v>26910</v>
      </c>
      <c r="E23" s="37">
        <v>64824</v>
      </c>
      <c r="F23" s="38">
        <v>4000000</v>
      </c>
      <c r="G23" s="36"/>
      <c r="H23" s="39"/>
      <c r="I23" s="40">
        <v>5000</v>
      </c>
      <c r="J23" s="36">
        <v>100000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502437</v>
      </c>
      <c r="D25" s="49">
        <f t="shared" si="4"/>
        <v>26910</v>
      </c>
      <c r="E25" s="50">
        <f t="shared" si="4"/>
        <v>64824</v>
      </c>
      <c r="F25" s="51">
        <f t="shared" si="4"/>
        <v>4000000</v>
      </c>
      <c r="G25" s="49">
        <f t="shared" si="4"/>
        <v>0</v>
      </c>
      <c r="H25" s="52">
        <f t="shared" si="4"/>
        <v>0</v>
      </c>
      <c r="I25" s="53">
        <f t="shared" si="4"/>
        <v>5000</v>
      </c>
      <c r="J25" s="49">
        <f t="shared" si="4"/>
        <v>100000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692322</v>
      </c>
      <c r="D30" s="1">
        <v>530242</v>
      </c>
      <c r="E30" s="2">
        <v>717052</v>
      </c>
      <c r="F30" s="3">
        <v>1019000</v>
      </c>
      <c r="G30" s="1">
        <v>834470</v>
      </c>
      <c r="H30" s="4">
        <v>834470</v>
      </c>
      <c r="I30" s="5">
        <v>670000</v>
      </c>
      <c r="J30" s="1">
        <v>1128500</v>
      </c>
      <c r="K30" s="2">
        <v>721500</v>
      </c>
    </row>
    <row r="31" spans="1:11" ht="13.15" customHeight="1" x14ac:dyDescent="0.25">
      <c r="A31" s="46" t="s">
        <v>44</v>
      </c>
      <c r="B31" s="28" t="s">
        <v>20</v>
      </c>
      <c r="C31" s="36">
        <v>304604</v>
      </c>
      <c r="D31" s="36">
        <v>304458</v>
      </c>
      <c r="E31" s="37">
        <v>1132903</v>
      </c>
      <c r="F31" s="38">
        <v>1591175</v>
      </c>
      <c r="G31" s="36">
        <v>1090107</v>
      </c>
      <c r="H31" s="39">
        <v>1090107</v>
      </c>
      <c r="I31" s="40">
        <v>536400</v>
      </c>
      <c r="J31" s="36">
        <v>598600</v>
      </c>
      <c r="K31" s="37">
        <v>266300</v>
      </c>
    </row>
    <row r="32" spans="1:11" ht="13.15" customHeight="1" x14ac:dyDescent="0.25">
      <c r="A32" s="46" t="s">
        <v>45</v>
      </c>
      <c r="B32" s="28" t="s">
        <v>20</v>
      </c>
      <c r="C32" s="36">
        <v>3172241</v>
      </c>
      <c r="D32" s="36">
        <v>225177</v>
      </c>
      <c r="E32" s="37">
        <v>5105656</v>
      </c>
      <c r="F32" s="38">
        <v>2715700</v>
      </c>
      <c r="G32" s="36">
        <v>8440925</v>
      </c>
      <c r="H32" s="39">
        <v>8440925</v>
      </c>
      <c r="I32" s="40">
        <v>6752600</v>
      </c>
      <c r="J32" s="36">
        <v>6584100</v>
      </c>
      <c r="K32" s="37">
        <v>1190000</v>
      </c>
    </row>
    <row r="33" spans="1:11" ht="13.15" customHeight="1" x14ac:dyDescent="0.25">
      <c r="A33" s="46" t="s">
        <v>46</v>
      </c>
      <c r="B33" s="48" t="s">
        <v>20</v>
      </c>
      <c r="C33" s="36">
        <v>7827213</v>
      </c>
      <c r="D33" s="36">
        <v>5450119</v>
      </c>
      <c r="E33" s="37">
        <v>5796473</v>
      </c>
      <c r="F33" s="38">
        <v>5650000</v>
      </c>
      <c r="G33" s="36">
        <v>5701621</v>
      </c>
      <c r="H33" s="39">
        <v>5701621</v>
      </c>
      <c r="I33" s="40">
        <v>8576172</v>
      </c>
      <c r="J33" s="36">
        <v>3610000</v>
      </c>
      <c r="K33" s="37">
        <v>3120000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11337761</v>
      </c>
      <c r="D40" s="29">
        <f t="shared" ref="D40:K40" si="7">D50+D53+D54+D57+D60+D61+SUM(D64:D70)+D73</f>
        <v>2988711</v>
      </c>
      <c r="E40" s="30">
        <f t="shared" si="7"/>
        <v>4250403</v>
      </c>
      <c r="F40" s="31">
        <f t="shared" si="7"/>
        <v>9125000</v>
      </c>
      <c r="G40" s="29">
        <f t="shared" si="7"/>
        <v>12168226</v>
      </c>
      <c r="H40" s="32">
        <f t="shared" si="7"/>
        <v>12168226</v>
      </c>
      <c r="I40" s="33">
        <f t="shared" si="7"/>
        <v>9900000</v>
      </c>
      <c r="J40" s="29">
        <f t="shared" si="7"/>
        <v>12486300</v>
      </c>
      <c r="K40" s="30">
        <f t="shared" si="7"/>
        <v>11474212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1637485</v>
      </c>
      <c r="H41" s="39">
        <v>1637485</v>
      </c>
      <c r="I41" s="40">
        <v>500000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1578000</v>
      </c>
      <c r="D43" s="36">
        <v>433025</v>
      </c>
      <c r="E43" s="37">
        <v>1826973</v>
      </c>
      <c r="F43" s="38">
        <v>5100000</v>
      </c>
      <c r="G43" s="36">
        <v>5100000</v>
      </c>
      <c r="H43" s="39">
        <v>5100000</v>
      </c>
      <c r="I43" s="40"/>
      <c r="J43" s="36">
        <v>3500000</v>
      </c>
      <c r="K43" s="37">
        <v>3000000</v>
      </c>
    </row>
    <row r="44" spans="1:11" ht="13.15" customHeight="1" x14ac:dyDescent="0.25">
      <c r="A44" s="35" t="s">
        <v>23</v>
      </c>
      <c r="B44" s="28" t="s">
        <v>20</v>
      </c>
      <c r="C44" s="36">
        <v>2292008</v>
      </c>
      <c r="D44" s="36"/>
      <c r="E44" s="37">
        <v>1500000</v>
      </c>
      <c r="F44" s="38">
        <v>500000</v>
      </c>
      <c r="G44" s="36"/>
      <c r="H44" s="39"/>
      <c r="I44" s="40">
        <v>5500000</v>
      </c>
      <c r="J44" s="36">
        <v>5811300</v>
      </c>
      <c r="K44" s="37">
        <v>2900000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>
        <v>219325</v>
      </c>
      <c r="E45" s="37">
        <v>699961</v>
      </c>
      <c r="F45" s="38">
        <v>500000</v>
      </c>
      <c r="G45" s="36">
        <v>500000</v>
      </c>
      <c r="H45" s="39">
        <v>500000</v>
      </c>
      <c r="I45" s="40">
        <v>2800000</v>
      </c>
      <c r="J45" s="36">
        <v>1700000</v>
      </c>
      <c r="K45" s="37">
        <v>2700000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>
        <v>230000</v>
      </c>
      <c r="G49" s="41">
        <v>332241</v>
      </c>
      <c r="H49" s="44">
        <v>332241</v>
      </c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3870008</v>
      </c>
      <c r="D50" s="29">
        <f t="shared" ref="D50:K50" si="8">SUM(D41:D49)</f>
        <v>652350</v>
      </c>
      <c r="E50" s="30">
        <f t="shared" si="8"/>
        <v>4026934</v>
      </c>
      <c r="F50" s="31">
        <f t="shared" si="8"/>
        <v>6330000</v>
      </c>
      <c r="G50" s="29">
        <f t="shared" si="8"/>
        <v>7569726</v>
      </c>
      <c r="H50" s="32">
        <f t="shared" si="8"/>
        <v>7569726</v>
      </c>
      <c r="I50" s="33">
        <f t="shared" si="8"/>
        <v>8800000</v>
      </c>
      <c r="J50" s="29">
        <f t="shared" si="8"/>
        <v>11011300</v>
      </c>
      <c r="K50" s="30">
        <f t="shared" si="8"/>
        <v>8600000</v>
      </c>
    </row>
    <row r="51" spans="1:11" ht="13.15" customHeight="1" x14ac:dyDescent="0.25">
      <c r="A51" s="47" t="s">
        <v>31</v>
      </c>
      <c r="B51" s="48" t="s">
        <v>20</v>
      </c>
      <c r="C51" s="36">
        <v>159289</v>
      </c>
      <c r="D51" s="36">
        <v>546999</v>
      </c>
      <c r="E51" s="37">
        <v>223469</v>
      </c>
      <c r="F51" s="38">
        <v>515000</v>
      </c>
      <c r="G51" s="36">
        <v>468500</v>
      </c>
      <c r="H51" s="39">
        <v>468500</v>
      </c>
      <c r="I51" s="40">
        <v>150000</v>
      </c>
      <c r="J51" s="36">
        <v>1250000</v>
      </c>
      <c r="K51" s="37">
        <v>1700000</v>
      </c>
    </row>
    <row r="52" spans="1:11" ht="13.15" customHeight="1" x14ac:dyDescent="0.25">
      <c r="A52" s="47" t="s">
        <v>32</v>
      </c>
      <c r="B52" s="28" t="s">
        <v>20</v>
      </c>
      <c r="C52" s="41">
        <v>7308464</v>
      </c>
      <c r="D52" s="41">
        <v>1789362</v>
      </c>
      <c r="E52" s="42"/>
      <c r="F52" s="43">
        <v>2280000</v>
      </c>
      <c r="G52" s="41">
        <v>4130000</v>
      </c>
      <c r="H52" s="44">
        <v>4130000</v>
      </c>
      <c r="I52" s="45">
        <v>850000</v>
      </c>
      <c r="J52" s="41">
        <v>225000</v>
      </c>
      <c r="K52" s="42">
        <v>974212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7467753</v>
      </c>
      <c r="D53" s="49">
        <f t="shared" si="9"/>
        <v>2336361</v>
      </c>
      <c r="E53" s="50">
        <f t="shared" si="9"/>
        <v>223469</v>
      </c>
      <c r="F53" s="51">
        <f t="shared" si="9"/>
        <v>2795000</v>
      </c>
      <c r="G53" s="49">
        <f t="shared" si="9"/>
        <v>4598500</v>
      </c>
      <c r="H53" s="52">
        <f t="shared" si="9"/>
        <v>4598500</v>
      </c>
      <c r="I53" s="53">
        <f t="shared" si="9"/>
        <v>1000000</v>
      </c>
      <c r="J53" s="49">
        <f t="shared" si="9"/>
        <v>1475000</v>
      </c>
      <c r="K53" s="50">
        <f t="shared" si="9"/>
        <v>2674212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100000</v>
      </c>
      <c r="J67" s="36"/>
      <c r="K67" s="37">
        <v>200000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53158732</v>
      </c>
      <c r="D75" s="29">
        <f t="shared" ref="D75:K75" si="14">D85+D88+D89+D92+D95+D96+SUM(D99:D105)+D108</f>
        <v>42973166</v>
      </c>
      <c r="E75" s="30">
        <f t="shared" si="14"/>
        <v>42942492</v>
      </c>
      <c r="F75" s="31">
        <f t="shared" si="14"/>
        <v>64716760</v>
      </c>
      <c r="G75" s="29">
        <f t="shared" si="14"/>
        <v>78485492</v>
      </c>
      <c r="H75" s="32">
        <f t="shared" si="14"/>
        <v>78485492</v>
      </c>
      <c r="I75" s="33">
        <f t="shared" si="14"/>
        <v>54650528</v>
      </c>
      <c r="J75" s="29">
        <f t="shared" si="14"/>
        <v>56532900</v>
      </c>
      <c r="K75" s="30">
        <f t="shared" si="14"/>
        <v>56355838</v>
      </c>
    </row>
    <row r="76" spans="1:11" ht="13.15" customHeight="1" x14ac:dyDescent="0.25">
      <c r="A76" s="35" t="s">
        <v>19</v>
      </c>
      <c r="B76" s="28" t="s">
        <v>20</v>
      </c>
      <c r="C76" s="36">
        <v>8936806</v>
      </c>
      <c r="D76" s="36">
        <v>9393639</v>
      </c>
      <c r="E76" s="37">
        <v>22706012</v>
      </c>
      <c r="F76" s="38">
        <v>31556050</v>
      </c>
      <c r="G76" s="36">
        <v>44550634</v>
      </c>
      <c r="H76" s="39">
        <v>44550634</v>
      </c>
      <c r="I76" s="40">
        <v>40533528</v>
      </c>
      <c r="J76" s="36">
        <v>21122900</v>
      </c>
      <c r="K76" s="37">
        <v>8519800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18227543</v>
      </c>
      <c r="D78" s="36">
        <v>1805179</v>
      </c>
      <c r="E78" s="37">
        <v>5119469</v>
      </c>
      <c r="F78" s="38">
        <v>9320000</v>
      </c>
      <c r="G78" s="36">
        <v>9160000</v>
      </c>
      <c r="H78" s="39">
        <v>9160000</v>
      </c>
      <c r="I78" s="40">
        <v>6162000</v>
      </c>
      <c r="J78" s="36">
        <v>10330000</v>
      </c>
      <c r="K78" s="37">
        <v>9000000</v>
      </c>
    </row>
    <row r="79" spans="1:11" ht="13.15" customHeight="1" x14ac:dyDescent="0.25">
      <c r="A79" s="35" t="s">
        <v>23</v>
      </c>
      <c r="B79" s="28" t="s">
        <v>20</v>
      </c>
      <c r="C79" s="36">
        <v>4795562</v>
      </c>
      <c r="D79" s="36">
        <v>1505092</v>
      </c>
      <c r="E79" s="37">
        <v>3052591</v>
      </c>
      <c r="F79" s="38">
        <v>14100000</v>
      </c>
      <c r="G79" s="36">
        <v>13180014</v>
      </c>
      <c r="H79" s="39">
        <v>13180014</v>
      </c>
      <c r="I79" s="40">
        <v>4500000</v>
      </c>
      <c r="J79" s="36">
        <v>5900000</v>
      </c>
      <c r="K79" s="37">
        <v>24550000</v>
      </c>
    </row>
    <row r="80" spans="1:11" ht="13.15" customHeight="1" x14ac:dyDescent="0.25">
      <c r="A80" s="35" t="s">
        <v>24</v>
      </c>
      <c r="B80" s="28" t="s">
        <v>20</v>
      </c>
      <c r="C80" s="36">
        <v>14864782</v>
      </c>
      <c r="D80" s="36">
        <v>27708144</v>
      </c>
      <c r="E80" s="37">
        <v>10267615</v>
      </c>
      <c r="F80" s="38">
        <v>8405710</v>
      </c>
      <c r="G80" s="36">
        <v>9183985</v>
      </c>
      <c r="H80" s="39">
        <v>9183985</v>
      </c>
      <c r="I80" s="40">
        <v>1500000</v>
      </c>
      <c r="J80" s="36">
        <v>9300000</v>
      </c>
      <c r="K80" s="37">
        <v>13606038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46824693</v>
      </c>
      <c r="D85" s="29">
        <f t="shared" ref="D85:K85" si="15">SUM(D76:D84)</f>
        <v>40412054</v>
      </c>
      <c r="E85" s="30">
        <f t="shared" si="15"/>
        <v>41145687</v>
      </c>
      <c r="F85" s="31">
        <f t="shared" si="15"/>
        <v>63381760</v>
      </c>
      <c r="G85" s="29">
        <f t="shared" si="15"/>
        <v>76074633</v>
      </c>
      <c r="H85" s="32">
        <f t="shared" si="15"/>
        <v>76074633</v>
      </c>
      <c r="I85" s="33">
        <f t="shared" si="15"/>
        <v>52695528</v>
      </c>
      <c r="J85" s="29">
        <f t="shared" si="15"/>
        <v>46652900</v>
      </c>
      <c r="K85" s="30">
        <f t="shared" si="15"/>
        <v>55675838</v>
      </c>
    </row>
    <row r="86" spans="1:11" ht="13.15" customHeight="1" x14ac:dyDescent="0.25">
      <c r="A86" s="47" t="s">
        <v>31</v>
      </c>
      <c r="B86" s="48" t="s">
        <v>20</v>
      </c>
      <c r="C86" s="36">
        <v>907612</v>
      </c>
      <c r="D86" s="36">
        <v>2270195</v>
      </c>
      <c r="E86" s="37">
        <v>1184842</v>
      </c>
      <c r="F86" s="38">
        <v>200000</v>
      </c>
      <c r="G86" s="36">
        <v>737743</v>
      </c>
      <c r="H86" s="39">
        <v>737743</v>
      </c>
      <c r="I86" s="40">
        <v>455000</v>
      </c>
      <c r="J86" s="36">
        <v>1530000</v>
      </c>
      <c r="K86" s="37">
        <v>330000</v>
      </c>
    </row>
    <row r="87" spans="1:11" ht="13.15" customHeight="1" x14ac:dyDescent="0.25">
      <c r="A87" s="47" t="s">
        <v>32</v>
      </c>
      <c r="B87" s="28" t="s">
        <v>20</v>
      </c>
      <c r="C87" s="41">
        <v>5242811</v>
      </c>
      <c r="D87" s="41">
        <v>80652</v>
      </c>
      <c r="E87" s="42">
        <v>410474</v>
      </c>
      <c r="F87" s="43">
        <v>570000</v>
      </c>
      <c r="G87" s="41">
        <v>519956</v>
      </c>
      <c r="H87" s="44">
        <v>519956</v>
      </c>
      <c r="I87" s="45">
        <v>800000</v>
      </c>
      <c r="J87" s="41">
        <v>1750000</v>
      </c>
      <c r="K87" s="42">
        <v>350000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6150423</v>
      </c>
      <c r="D88" s="49">
        <f t="shared" si="16"/>
        <v>2350847</v>
      </c>
      <c r="E88" s="50">
        <f t="shared" si="16"/>
        <v>1595316</v>
      </c>
      <c r="F88" s="51">
        <f t="shared" si="16"/>
        <v>770000</v>
      </c>
      <c r="G88" s="49">
        <f t="shared" si="16"/>
        <v>1257699</v>
      </c>
      <c r="H88" s="52">
        <f t="shared" si="16"/>
        <v>1257699</v>
      </c>
      <c r="I88" s="53">
        <f t="shared" si="16"/>
        <v>1255000</v>
      </c>
      <c r="J88" s="49">
        <f t="shared" si="16"/>
        <v>3280000</v>
      </c>
      <c r="K88" s="50">
        <f t="shared" si="16"/>
        <v>680000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21488</v>
      </c>
      <c r="D93" s="36">
        <v>186539</v>
      </c>
      <c r="E93" s="37">
        <v>89257</v>
      </c>
      <c r="F93" s="38">
        <v>565000</v>
      </c>
      <c r="G93" s="36">
        <v>1153160</v>
      </c>
      <c r="H93" s="39">
        <v>1153160</v>
      </c>
      <c r="I93" s="40">
        <v>700000</v>
      </c>
      <c r="J93" s="36">
        <v>6600000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21488</v>
      </c>
      <c r="D95" s="49">
        <f t="shared" si="18"/>
        <v>186539</v>
      </c>
      <c r="E95" s="50">
        <f t="shared" si="18"/>
        <v>89257</v>
      </c>
      <c r="F95" s="51">
        <f t="shared" si="18"/>
        <v>565000</v>
      </c>
      <c r="G95" s="49">
        <f t="shared" si="18"/>
        <v>1153160</v>
      </c>
      <c r="H95" s="52">
        <f t="shared" si="18"/>
        <v>1153160</v>
      </c>
      <c r="I95" s="53">
        <f t="shared" si="18"/>
        <v>700000</v>
      </c>
      <c r="J95" s="49">
        <f t="shared" si="18"/>
        <v>6600000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162128</v>
      </c>
      <c r="D101" s="36">
        <v>23726</v>
      </c>
      <c r="E101" s="37">
        <v>112232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95036821</v>
      </c>
      <c r="D110" s="29">
        <f t="shared" ref="D110:K110" si="21">D120+D123+D124+D127+D130+D131+SUM(D134:D140)+D143</f>
        <v>114545664</v>
      </c>
      <c r="E110" s="30">
        <f t="shared" si="21"/>
        <v>84149697</v>
      </c>
      <c r="F110" s="31">
        <f t="shared" si="21"/>
        <v>110382428</v>
      </c>
      <c r="G110" s="29">
        <f t="shared" si="21"/>
        <v>204262228</v>
      </c>
      <c r="H110" s="32">
        <f t="shared" si="21"/>
        <v>204262228</v>
      </c>
      <c r="I110" s="33">
        <f t="shared" si="21"/>
        <v>194772700</v>
      </c>
      <c r="J110" s="29">
        <f t="shared" si="21"/>
        <v>169185400</v>
      </c>
      <c r="K110" s="30">
        <f t="shared" si="21"/>
        <v>169587850</v>
      </c>
    </row>
    <row r="111" spans="1:11" ht="13.15" customHeight="1" x14ac:dyDescent="0.25">
      <c r="A111" s="35" t="s">
        <v>19</v>
      </c>
      <c r="B111" s="28" t="s">
        <v>20</v>
      </c>
      <c r="C111" s="36">
        <v>9897918</v>
      </c>
      <c r="D111" s="36">
        <v>36100331</v>
      </c>
      <c r="E111" s="37">
        <v>23672711</v>
      </c>
      <c r="F111" s="38">
        <v>32681050</v>
      </c>
      <c r="G111" s="36">
        <v>48453119</v>
      </c>
      <c r="H111" s="39">
        <v>48453119</v>
      </c>
      <c r="I111" s="40">
        <v>43114528</v>
      </c>
      <c r="J111" s="36">
        <v>23422900</v>
      </c>
      <c r="K111" s="37">
        <v>28753800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>
        <v>3200000</v>
      </c>
    </row>
    <row r="113" spans="1:11" ht="13.15" customHeight="1" x14ac:dyDescent="0.25">
      <c r="A113" s="35" t="s">
        <v>22</v>
      </c>
      <c r="B113" s="28" t="s">
        <v>20</v>
      </c>
      <c r="C113" s="36">
        <v>25993696</v>
      </c>
      <c r="D113" s="36">
        <v>9319274</v>
      </c>
      <c r="E113" s="37">
        <v>18161217</v>
      </c>
      <c r="F113" s="38">
        <v>23972593</v>
      </c>
      <c r="G113" s="36">
        <v>93412593</v>
      </c>
      <c r="H113" s="39">
        <v>93412593</v>
      </c>
      <c r="I113" s="40">
        <v>103820333</v>
      </c>
      <c r="J113" s="36">
        <v>78330000</v>
      </c>
      <c r="K113" s="37">
        <v>15020000</v>
      </c>
    </row>
    <row r="114" spans="1:11" ht="13.15" customHeight="1" x14ac:dyDescent="0.25">
      <c r="A114" s="35" t="s">
        <v>23</v>
      </c>
      <c r="B114" s="28" t="s">
        <v>20</v>
      </c>
      <c r="C114" s="36">
        <v>15085162</v>
      </c>
      <c r="D114" s="36">
        <v>11718560</v>
      </c>
      <c r="E114" s="37">
        <v>6766961</v>
      </c>
      <c r="F114" s="38">
        <v>18500000</v>
      </c>
      <c r="G114" s="36">
        <v>19210014</v>
      </c>
      <c r="H114" s="39">
        <v>19210014</v>
      </c>
      <c r="I114" s="40">
        <v>15215333</v>
      </c>
      <c r="J114" s="36">
        <v>17911300</v>
      </c>
      <c r="K114" s="37">
        <v>62583000</v>
      </c>
    </row>
    <row r="115" spans="1:11" ht="13.15" customHeight="1" x14ac:dyDescent="0.25">
      <c r="A115" s="35" t="s">
        <v>24</v>
      </c>
      <c r="B115" s="28" t="s">
        <v>20</v>
      </c>
      <c r="C115" s="36">
        <v>15465779</v>
      </c>
      <c r="D115" s="36">
        <v>41824331</v>
      </c>
      <c r="E115" s="37">
        <v>11217576</v>
      </c>
      <c r="F115" s="38">
        <v>12905710</v>
      </c>
      <c r="G115" s="36">
        <v>16813985</v>
      </c>
      <c r="H115" s="39">
        <v>16813985</v>
      </c>
      <c r="I115" s="40">
        <v>11815334</v>
      </c>
      <c r="J115" s="36">
        <v>23000000</v>
      </c>
      <c r="K115" s="37">
        <v>49239038</v>
      </c>
    </row>
    <row r="116" spans="1:11" ht="13.15" customHeight="1" x14ac:dyDescent="0.25">
      <c r="A116" s="35" t="s">
        <v>25</v>
      </c>
      <c r="B116" s="28" t="s">
        <v>20</v>
      </c>
      <c r="C116" s="36">
        <v>98980</v>
      </c>
      <c r="D116" s="36">
        <v>144890</v>
      </c>
      <c r="E116" s="37">
        <v>52250</v>
      </c>
      <c r="F116" s="38">
        <v>50000</v>
      </c>
      <c r="G116" s="36">
        <v>42570</v>
      </c>
      <c r="H116" s="39">
        <v>42570</v>
      </c>
      <c r="I116" s="40">
        <v>120000</v>
      </c>
      <c r="J116" s="36">
        <v>255000</v>
      </c>
      <c r="K116" s="37">
        <v>430000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1739856</v>
      </c>
      <c r="E119" s="42">
        <v>204747</v>
      </c>
      <c r="F119" s="43">
        <v>360000</v>
      </c>
      <c r="G119" s="41">
        <v>369600</v>
      </c>
      <c r="H119" s="44">
        <v>369600</v>
      </c>
      <c r="I119" s="45">
        <v>150000</v>
      </c>
      <c r="J119" s="41">
        <v>2380000</v>
      </c>
      <c r="K119" s="42">
        <v>950000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66541535</v>
      </c>
      <c r="D120" s="29">
        <f t="shared" ref="D120:K120" si="22">SUM(D111:D119)</f>
        <v>100847242</v>
      </c>
      <c r="E120" s="30">
        <f t="shared" si="22"/>
        <v>60075462</v>
      </c>
      <c r="F120" s="31">
        <f t="shared" si="22"/>
        <v>88469353</v>
      </c>
      <c r="G120" s="29">
        <f t="shared" si="22"/>
        <v>178301881</v>
      </c>
      <c r="H120" s="32">
        <f t="shared" si="22"/>
        <v>178301881</v>
      </c>
      <c r="I120" s="33">
        <f t="shared" si="22"/>
        <v>174235528</v>
      </c>
      <c r="J120" s="29">
        <f t="shared" si="22"/>
        <v>145299200</v>
      </c>
      <c r="K120" s="30">
        <f t="shared" si="22"/>
        <v>160175838</v>
      </c>
    </row>
    <row r="121" spans="1:11" ht="13.15" customHeight="1" x14ac:dyDescent="0.25">
      <c r="A121" s="47" t="s">
        <v>31</v>
      </c>
      <c r="B121" s="48" t="s">
        <v>20</v>
      </c>
      <c r="C121" s="36">
        <v>1927309</v>
      </c>
      <c r="D121" s="36">
        <v>4430546</v>
      </c>
      <c r="E121" s="37">
        <v>2811371</v>
      </c>
      <c r="F121" s="38">
        <v>2165000</v>
      </c>
      <c r="G121" s="36">
        <v>2754353</v>
      </c>
      <c r="H121" s="39">
        <v>2754353</v>
      </c>
      <c r="I121" s="40">
        <v>1547000</v>
      </c>
      <c r="J121" s="36">
        <v>3140000</v>
      </c>
      <c r="K121" s="37">
        <v>2490000</v>
      </c>
    </row>
    <row r="122" spans="1:11" ht="13.15" customHeight="1" x14ac:dyDescent="0.25">
      <c r="A122" s="47" t="s">
        <v>32</v>
      </c>
      <c r="B122" s="28" t="s">
        <v>20</v>
      </c>
      <c r="C122" s="41">
        <v>13877914</v>
      </c>
      <c r="D122" s="41">
        <v>2520705</v>
      </c>
      <c r="E122" s="42">
        <v>8244467</v>
      </c>
      <c r="F122" s="43">
        <v>4207200</v>
      </c>
      <c r="G122" s="41">
        <v>5985711</v>
      </c>
      <c r="H122" s="44">
        <v>5985711</v>
      </c>
      <c r="I122" s="45">
        <v>1650000</v>
      </c>
      <c r="J122" s="41">
        <v>2125000</v>
      </c>
      <c r="K122" s="42">
        <v>1424212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15805223</v>
      </c>
      <c r="D123" s="49">
        <f t="shared" si="23"/>
        <v>6951251</v>
      </c>
      <c r="E123" s="50">
        <f t="shared" si="23"/>
        <v>11055838</v>
      </c>
      <c r="F123" s="51">
        <f t="shared" si="23"/>
        <v>6372200</v>
      </c>
      <c r="G123" s="49">
        <f t="shared" si="23"/>
        <v>8740064</v>
      </c>
      <c r="H123" s="52">
        <f t="shared" si="23"/>
        <v>8740064</v>
      </c>
      <c r="I123" s="53">
        <f t="shared" si="23"/>
        <v>3197000</v>
      </c>
      <c r="J123" s="49">
        <f t="shared" si="23"/>
        <v>5265000</v>
      </c>
      <c r="K123" s="50">
        <f t="shared" si="23"/>
        <v>3914212</v>
      </c>
    </row>
    <row r="124" spans="1:11" ht="13.15" customHeight="1" x14ac:dyDescent="0.25">
      <c r="A124" s="46" t="s">
        <v>105</v>
      </c>
      <c r="B124" s="28" t="s">
        <v>20</v>
      </c>
      <c r="C124" s="36">
        <v>7630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523925</v>
      </c>
      <c r="D128" s="36">
        <v>213449</v>
      </c>
      <c r="E128" s="37">
        <v>154081</v>
      </c>
      <c r="F128" s="38">
        <v>4565000</v>
      </c>
      <c r="G128" s="36">
        <v>1153160</v>
      </c>
      <c r="H128" s="39">
        <v>1153160</v>
      </c>
      <c r="I128" s="40">
        <v>705000</v>
      </c>
      <c r="J128" s="36">
        <v>6700000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523925</v>
      </c>
      <c r="D130" s="49">
        <f t="shared" si="25"/>
        <v>213449</v>
      </c>
      <c r="E130" s="50">
        <f t="shared" si="25"/>
        <v>154081</v>
      </c>
      <c r="F130" s="51">
        <f t="shared" si="25"/>
        <v>4565000</v>
      </c>
      <c r="G130" s="49">
        <f t="shared" si="25"/>
        <v>1153160</v>
      </c>
      <c r="H130" s="52">
        <f t="shared" si="25"/>
        <v>1153160</v>
      </c>
      <c r="I130" s="53">
        <f t="shared" si="25"/>
        <v>705000</v>
      </c>
      <c r="J130" s="49">
        <f t="shared" si="25"/>
        <v>6700000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692322</v>
      </c>
      <c r="D135" s="1">
        <v>530242</v>
      </c>
      <c r="E135" s="2">
        <v>717052</v>
      </c>
      <c r="F135" s="3">
        <v>1019000</v>
      </c>
      <c r="G135" s="1">
        <v>834470</v>
      </c>
      <c r="H135" s="4">
        <v>834470</v>
      </c>
      <c r="I135" s="5">
        <v>670000</v>
      </c>
      <c r="J135" s="1">
        <v>1128500</v>
      </c>
      <c r="K135" s="2">
        <v>721500</v>
      </c>
    </row>
    <row r="136" spans="1:11" ht="13.15" customHeight="1" x14ac:dyDescent="0.25">
      <c r="A136" s="46" t="s">
        <v>44</v>
      </c>
      <c r="B136" s="28" t="s">
        <v>20</v>
      </c>
      <c r="C136" s="36">
        <v>466732</v>
      </c>
      <c r="D136" s="36">
        <v>328184</v>
      </c>
      <c r="E136" s="37">
        <v>1245135</v>
      </c>
      <c r="F136" s="38">
        <v>1591175</v>
      </c>
      <c r="G136" s="36">
        <v>1090107</v>
      </c>
      <c r="H136" s="39">
        <v>1090107</v>
      </c>
      <c r="I136" s="40">
        <v>536400</v>
      </c>
      <c r="J136" s="36">
        <v>598600</v>
      </c>
      <c r="K136" s="37">
        <v>266300</v>
      </c>
    </row>
    <row r="137" spans="1:11" ht="13.15" customHeight="1" x14ac:dyDescent="0.25">
      <c r="A137" s="46" t="s">
        <v>45</v>
      </c>
      <c r="B137" s="28" t="s">
        <v>20</v>
      </c>
      <c r="C137" s="36">
        <v>3172241</v>
      </c>
      <c r="D137" s="36">
        <v>225177</v>
      </c>
      <c r="E137" s="37">
        <v>5105656</v>
      </c>
      <c r="F137" s="38">
        <v>2715700</v>
      </c>
      <c r="G137" s="36">
        <v>8440925</v>
      </c>
      <c r="H137" s="39">
        <v>8440925</v>
      </c>
      <c r="I137" s="40">
        <v>6852600</v>
      </c>
      <c r="J137" s="36">
        <v>6584100</v>
      </c>
      <c r="K137" s="37">
        <v>1390000</v>
      </c>
    </row>
    <row r="138" spans="1:11" ht="13.15" customHeight="1" x14ac:dyDescent="0.25">
      <c r="A138" s="46" t="s">
        <v>46</v>
      </c>
      <c r="B138" s="48" t="s">
        <v>20</v>
      </c>
      <c r="C138" s="36">
        <v>7827213</v>
      </c>
      <c r="D138" s="36">
        <v>5450119</v>
      </c>
      <c r="E138" s="37">
        <v>5796473</v>
      </c>
      <c r="F138" s="38">
        <v>5650000</v>
      </c>
      <c r="G138" s="36">
        <v>5701621</v>
      </c>
      <c r="H138" s="39">
        <v>5701621</v>
      </c>
      <c r="I138" s="40">
        <v>8576172</v>
      </c>
      <c r="J138" s="36">
        <v>3610000</v>
      </c>
      <c r="K138" s="37">
        <v>3120000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95036821</v>
      </c>
      <c r="D144" s="62">
        <f t="shared" si="28"/>
        <v>114545664</v>
      </c>
      <c r="E144" s="63">
        <f t="shared" si="28"/>
        <v>84149697</v>
      </c>
      <c r="F144" s="64">
        <f t="shared" si="28"/>
        <v>110382428</v>
      </c>
      <c r="G144" s="62">
        <f t="shared" si="28"/>
        <v>204262228</v>
      </c>
      <c r="H144" s="65">
        <f t="shared" si="28"/>
        <v>204262228</v>
      </c>
      <c r="I144" s="66">
        <f t="shared" si="28"/>
        <v>194772700</v>
      </c>
      <c r="J144" s="62">
        <f t="shared" si="28"/>
        <v>169185400</v>
      </c>
      <c r="K144" s="63">
        <f t="shared" si="28"/>
        <v>169587850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946952080</v>
      </c>
      <c r="D146" s="29">
        <f t="shared" ref="D146:K146" si="29">D156+D159+D160+D163+D166+D167+SUM(D170:D176)+D179</f>
        <v>1061960037</v>
      </c>
      <c r="E146" s="30">
        <f t="shared" si="29"/>
        <v>1127064266</v>
      </c>
      <c r="F146" s="31">
        <f t="shared" si="29"/>
        <v>1143913363</v>
      </c>
      <c r="G146" s="29">
        <f t="shared" si="29"/>
        <v>1238393272</v>
      </c>
      <c r="H146" s="32">
        <f t="shared" si="29"/>
        <v>1238393272</v>
      </c>
      <c r="I146" s="33">
        <f t="shared" si="29"/>
        <v>1375089946</v>
      </c>
      <c r="J146" s="29">
        <f t="shared" si="29"/>
        <v>1443177834</v>
      </c>
      <c r="K146" s="30">
        <f t="shared" si="29"/>
        <v>1505303595</v>
      </c>
    </row>
    <row r="147" spans="1:11" ht="13.15" customHeight="1" x14ac:dyDescent="0.25">
      <c r="A147" s="35" t="s">
        <v>19</v>
      </c>
      <c r="B147" s="28" t="s">
        <v>20</v>
      </c>
      <c r="C147" s="36">
        <v>149834693</v>
      </c>
      <c r="D147" s="36">
        <v>153732568</v>
      </c>
      <c r="E147" s="37">
        <v>169898401</v>
      </c>
      <c r="F147" s="38">
        <v>162516883</v>
      </c>
      <c r="G147" s="36">
        <v>178288952</v>
      </c>
      <c r="H147" s="39">
        <v>178288952</v>
      </c>
      <c r="I147" s="40">
        <v>157161829</v>
      </c>
      <c r="J147" s="36">
        <v>142687530</v>
      </c>
      <c r="K147" s="37">
        <v>154776670</v>
      </c>
    </row>
    <row r="148" spans="1:11" ht="13.15" customHeight="1" x14ac:dyDescent="0.25">
      <c r="A148" s="35" t="s">
        <v>21</v>
      </c>
      <c r="B148" s="28" t="s">
        <v>20</v>
      </c>
      <c r="C148" s="36">
        <v>93116242</v>
      </c>
      <c r="D148" s="36">
        <v>139387648</v>
      </c>
      <c r="E148" s="37">
        <v>136172607</v>
      </c>
      <c r="F148" s="38">
        <v>135438145</v>
      </c>
      <c r="G148" s="36">
        <v>135438145</v>
      </c>
      <c r="H148" s="39">
        <v>135438145</v>
      </c>
      <c r="I148" s="40">
        <v>134044226</v>
      </c>
      <c r="J148" s="36">
        <v>140596963</v>
      </c>
      <c r="K148" s="37">
        <v>151226175</v>
      </c>
    </row>
    <row r="149" spans="1:11" ht="13.15" customHeight="1" x14ac:dyDescent="0.25">
      <c r="A149" s="35" t="s">
        <v>22</v>
      </c>
      <c r="B149" s="28" t="s">
        <v>20</v>
      </c>
      <c r="C149" s="36">
        <v>122188297</v>
      </c>
      <c r="D149" s="36">
        <v>123426009</v>
      </c>
      <c r="E149" s="37">
        <v>139024965</v>
      </c>
      <c r="F149" s="38">
        <v>135121194</v>
      </c>
      <c r="G149" s="36">
        <v>204561194</v>
      </c>
      <c r="H149" s="39">
        <v>204561194</v>
      </c>
      <c r="I149" s="40">
        <v>309745271</v>
      </c>
      <c r="J149" s="36">
        <v>294268660</v>
      </c>
      <c r="K149" s="37">
        <v>238120815</v>
      </c>
    </row>
    <row r="150" spans="1:11" ht="13.15" customHeight="1" x14ac:dyDescent="0.25">
      <c r="A150" s="35" t="s">
        <v>23</v>
      </c>
      <c r="B150" s="28" t="s">
        <v>20</v>
      </c>
      <c r="C150" s="36">
        <v>120015658</v>
      </c>
      <c r="D150" s="36">
        <v>123739486</v>
      </c>
      <c r="E150" s="37">
        <v>126448099</v>
      </c>
      <c r="F150" s="38">
        <v>138527965</v>
      </c>
      <c r="G150" s="36">
        <v>139237979</v>
      </c>
      <c r="H150" s="39">
        <v>139237979</v>
      </c>
      <c r="I150" s="40">
        <v>128927732</v>
      </c>
      <c r="J150" s="36">
        <v>137002756</v>
      </c>
      <c r="K150" s="37">
        <v>187586144</v>
      </c>
    </row>
    <row r="151" spans="1:11" ht="13.15" customHeight="1" x14ac:dyDescent="0.25">
      <c r="A151" s="35" t="s">
        <v>24</v>
      </c>
      <c r="B151" s="28" t="s">
        <v>20</v>
      </c>
      <c r="C151" s="36">
        <v>116756125</v>
      </c>
      <c r="D151" s="36">
        <v>120731925</v>
      </c>
      <c r="E151" s="37">
        <v>150746236</v>
      </c>
      <c r="F151" s="38">
        <v>168220345</v>
      </c>
      <c r="G151" s="36">
        <v>172128620</v>
      </c>
      <c r="H151" s="39">
        <v>172128620</v>
      </c>
      <c r="I151" s="40">
        <v>243987108</v>
      </c>
      <c r="J151" s="36">
        <v>266496990</v>
      </c>
      <c r="K151" s="37">
        <v>304748335</v>
      </c>
    </row>
    <row r="152" spans="1:11" ht="13.15" customHeight="1" x14ac:dyDescent="0.25">
      <c r="A152" s="35" t="s">
        <v>25</v>
      </c>
      <c r="B152" s="28" t="s">
        <v>20</v>
      </c>
      <c r="C152" s="36">
        <v>3025516</v>
      </c>
      <c r="D152" s="36">
        <v>26713053</v>
      </c>
      <c r="E152" s="37">
        <v>22020640</v>
      </c>
      <c r="F152" s="38">
        <v>2505269</v>
      </c>
      <c r="G152" s="36">
        <v>2497839</v>
      </c>
      <c r="H152" s="39">
        <v>2497839</v>
      </c>
      <c r="I152" s="40">
        <v>4445769</v>
      </c>
      <c r="J152" s="36">
        <v>4574179</v>
      </c>
      <c r="K152" s="37">
        <v>5588659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1292154</v>
      </c>
      <c r="D155" s="41">
        <v>1242970</v>
      </c>
      <c r="E155" s="42">
        <v>1368149</v>
      </c>
      <c r="F155" s="43">
        <v>360000</v>
      </c>
      <c r="G155" s="41">
        <v>369600</v>
      </c>
      <c r="H155" s="44">
        <v>369600</v>
      </c>
      <c r="I155" s="45">
        <v>61936</v>
      </c>
      <c r="J155" s="41">
        <v>2283129</v>
      </c>
      <c r="K155" s="42">
        <v>733269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606228685</v>
      </c>
      <c r="D156" s="36">
        <f t="shared" ref="D156:K156" si="30">SUM(D147:D155)</f>
        <v>688973659</v>
      </c>
      <c r="E156" s="37">
        <f t="shared" si="30"/>
        <v>745679097</v>
      </c>
      <c r="F156" s="38">
        <f t="shared" si="30"/>
        <v>742689801</v>
      </c>
      <c r="G156" s="36">
        <f t="shared" si="30"/>
        <v>832522329</v>
      </c>
      <c r="H156" s="39">
        <f t="shared" si="30"/>
        <v>832522329</v>
      </c>
      <c r="I156" s="40">
        <f t="shared" si="30"/>
        <v>978373871</v>
      </c>
      <c r="J156" s="36">
        <f t="shared" si="30"/>
        <v>987910207</v>
      </c>
      <c r="K156" s="37">
        <f t="shared" si="30"/>
        <v>1042780067</v>
      </c>
    </row>
    <row r="157" spans="1:11" ht="0.95" customHeight="1" x14ac:dyDescent="0.25">
      <c r="A157" s="47"/>
      <c r="B157" s="48" t="s">
        <v>20</v>
      </c>
      <c r="C157" s="36">
        <v>34952841</v>
      </c>
      <c r="D157" s="36">
        <v>55783775</v>
      </c>
      <c r="E157" s="37">
        <v>57507382</v>
      </c>
      <c r="F157" s="38">
        <v>43948314</v>
      </c>
      <c r="G157" s="36">
        <v>46316178</v>
      </c>
      <c r="H157" s="39">
        <v>46316178</v>
      </c>
      <c r="I157" s="40">
        <v>38088640</v>
      </c>
      <c r="J157" s="36">
        <v>41701716</v>
      </c>
      <c r="K157" s="37">
        <v>42548222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34952841</v>
      </c>
      <c r="D159" s="36">
        <v>55783775</v>
      </c>
      <c r="E159" s="37">
        <v>57507382</v>
      </c>
      <c r="F159" s="38">
        <v>43948314</v>
      </c>
      <c r="G159" s="36">
        <v>46316178</v>
      </c>
      <c r="H159" s="39">
        <v>46316178</v>
      </c>
      <c r="I159" s="40">
        <v>38088640</v>
      </c>
      <c r="J159" s="36">
        <v>41701716</v>
      </c>
      <c r="K159" s="37">
        <v>42548222</v>
      </c>
    </row>
    <row r="160" spans="1:11" ht="13.15" customHeight="1" x14ac:dyDescent="0.25">
      <c r="A160" s="46" t="s">
        <v>105</v>
      </c>
      <c r="B160" s="28" t="s">
        <v>20</v>
      </c>
      <c r="C160" s="36">
        <v>8328512</v>
      </c>
      <c r="D160" s="36">
        <v>8451512</v>
      </c>
      <c r="E160" s="37">
        <v>8451512</v>
      </c>
      <c r="F160" s="38">
        <v>8565108</v>
      </c>
      <c r="G160" s="36">
        <v>8565108</v>
      </c>
      <c r="H160" s="39">
        <v>8565108</v>
      </c>
      <c r="I160" s="40">
        <v>8736411</v>
      </c>
      <c r="J160" s="36">
        <v>8911140</v>
      </c>
      <c r="K160" s="37">
        <v>9089363</v>
      </c>
    </row>
    <row r="161" spans="1:11" ht="0.95" customHeight="1" x14ac:dyDescent="0.25">
      <c r="A161" s="47"/>
      <c r="B161" s="28" t="s">
        <v>20</v>
      </c>
      <c r="C161" s="1">
        <v>74146176</v>
      </c>
      <c r="D161" s="1">
        <v>91486333</v>
      </c>
      <c r="E161" s="2">
        <v>91795790</v>
      </c>
      <c r="F161" s="3">
        <v>91486333</v>
      </c>
      <c r="G161" s="1">
        <v>92086333</v>
      </c>
      <c r="H161" s="4">
        <v>92086333</v>
      </c>
      <c r="I161" s="5">
        <v>97890377</v>
      </c>
      <c r="J161" s="1">
        <v>102784896</v>
      </c>
      <c r="K161" s="2">
        <v>107924141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74146176</v>
      </c>
      <c r="D163" s="36">
        <v>91486333</v>
      </c>
      <c r="E163" s="37">
        <v>91795790</v>
      </c>
      <c r="F163" s="38">
        <v>91486333</v>
      </c>
      <c r="G163" s="36">
        <v>92086333</v>
      </c>
      <c r="H163" s="39">
        <v>92086333</v>
      </c>
      <c r="I163" s="40">
        <v>97890377</v>
      </c>
      <c r="J163" s="36">
        <v>102784896</v>
      </c>
      <c r="K163" s="37">
        <v>107924141</v>
      </c>
    </row>
    <row r="164" spans="1:11" ht="0.95" customHeight="1" x14ac:dyDescent="0.25">
      <c r="A164" s="47"/>
      <c r="B164" s="48" t="s">
        <v>20</v>
      </c>
      <c r="C164" s="36">
        <v>11226364</v>
      </c>
      <c r="D164" s="36">
        <v>10875243</v>
      </c>
      <c r="E164" s="37">
        <v>10380558</v>
      </c>
      <c r="F164" s="38">
        <v>168043912</v>
      </c>
      <c r="G164" s="36">
        <v>164632072</v>
      </c>
      <c r="H164" s="39">
        <v>164632072</v>
      </c>
      <c r="I164" s="40">
        <v>163029259</v>
      </c>
      <c r="J164" s="36">
        <v>214410760</v>
      </c>
      <c r="K164" s="37">
        <v>217824395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11226364</v>
      </c>
      <c r="D166" s="36">
        <v>10875243</v>
      </c>
      <c r="E166" s="37">
        <v>10380558</v>
      </c>
      <c r="F166" s="38">
        <v>168043912</v>
      </c>
      <c r="G166" s="36">
        <v>164632072</v>
      </c>
      <c r="H166" s="39">
        <v>164632072</v>
      </c>
      <c r="I166" s="40">
        <v>163029259</v>
      </c>
      <c r="J166" s="36">
        <v>214410760</v>
      </c>
      <c r="K166" s="37">
        <v>217824395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239365</v>
      </c>
      <c r="D168" s="1">
        <v>220598</v>
      </c>
      <c r="E168" s="2">
        <v>207014</v>
      </c>
      <c r="F168" s="3">
        <v>368920</v>
      </c>
      <c r="G168" s="1">
        <v>368920</v>
      </c>
      <c r="H168" s="4">
        <v>368920</v>
      </c>
      <c r="I168" s="5">
        <v>328039</v>
      </c>
      <c r="J168" s="1">
        <v>303279</v>
      </c>
      <c r="K168" s="2">
        <v>280876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239365</v>
      </c>
      <c r="D170" s="36">
        <v>220598</v>
      </c>
      <c r="E170" s="37">
        <v>207014</v>
      </c>
      <c r="F170" s="38">
        <v>368920</v>
      </c>
      <c r="G170" s="36">
        <v>368920</v>
      </c>
      <c r="H170" s="39">
        <v>368920</v>
      </c>
      <c r="I170" s="40">
        <v>328039</v>
      </c>
      <c r="J170" s="36">
        <v>303279</v>
      </c>
      <c r="K170" s="37">
        <v>280876</v>
      </c>
    </row>
    <row r="171" spans="1:11" ht="13.15" customHeight="1" x14ac:dyDescent="0.25">
      <c r="A171" s="46" t="s">
        <v>43</v>
      </c>
      <c r="B171" s="28" t="s">
        <v>20</v>
      </c>
      <c r="C171" s="1">
        <v>5807075</v>
      </c>
      <c r="D171" s="1">
        <v>7433292</v>
      </c>
      <c r="E171" s="2">
        <v>7336593</v>
      </c>
      <c r="F171" s="3">
        <v>8096447</v>
      </c>
      <c r="G171" s="1">
        <v>7911917</v>
      </c>
      <c r="H171" s="4">
        <v>7911917</v>
      </c>
      <c r="I171" s="5">
        <v>6722093</v>
      </c>
      <c r="J171" s="1">
        <v>7438434</v>
      </c>
      <c r="K171" s="2">
        <v>7269013</v>
      </c>
    </row>
    <row r="172" spans="1:11" ht="13.15" customHeight="1" x14ac:dyDescent="0.25">
      <c r="A172" s="46" t="s">
        <v>44</v>
      </c>
      <c r="B172" s="28" t="s">
        <v>20</v>
      </c>
      <c r="C172" s="36">
        <v>7197783</v>
      </c>
      <c r="D172" s="36">
        <v>7000841</v>
      </c>
      <c r="E172" s="37">
        <v>7624296</v>
      </c>
      <c r="F172" s="38">
        <v>8482923</v>
      </c>
      <c r="G172" s="36">
        <v>7981964</v>
      </c>
      <c r="H172" s="39">
        <v>7981964</v>
      </c>
      <c r="I172" s="40">
        <v>7212718</v>
      </c>
      <c r="J172" s="36">
        <v>7577481</v>
      </c>
      <c r="K172" s="37">
        <v>7664244</v>
      </c>
    </row>
    <row r="173" spans="1:11" ht="13.15" customHeight="1" x14ac:dyDescent="0.25">
      <c r="A173" s="46" t="s">
        <v>45</v>
      </c>
      <c r="B173" s="28" t="s">
        <v>20</v>
      </c>
      <c r="C173" s="36">
        <v>16772697</v>
      </c>
      <c r="D173" s="36">
        <v>22306813</v>
      </c>
      <c r="E173" s="37">
        <v>25757908</v>
      </c>
      <c r="F173" s="38">
        <v>33133800</v>
      </c>
      <c r="G173" s="36">
        <v>38859025</v>
      </c>
      <c r="H173" s="39">
        <v>38859025</v>
      </c>
      <c r="I173" s="40">
        <v>36862930</v>
      </c>
      <c r="J173" s="36">
        <v>37978900</v>
      </c>
      <c r="K173" s="37">
        <v>34468076</v>
      </c>
    </row>
    <row r="174" spans="1:11" ht="13.15" customHeight="1" x14ac:dyDescent="0.25">
      <c r="A174" s="46" t="s">
        <v>46</v>
      </c>
      <c r="B174" s="48" t="s">
        <v>20</v>
      </c>
      <c r="C174" s="36">
        <v>36576252</v>
      </c>
      <c r="D174" s="36">
        <v>34365067</v>
      </c>
      <c r="E174" s="37">
        <v>37315212</v>
      </c>
      <c r="F174" s="38">
        <v>39097805</v>
      </c>
      <c r="G174" s="36">
        <v>39149426</v>
      </c>
      <c r="H174" s="39">
        <v>39149426</v>
      </c>
      <c r="I174" s="40">
        <v>37845608</v>
      </c>
      <c r="J174" s="36">
        <v>34161021</v>
      </c>
      <c r="K174" s="37">
        <v>35455198</v>
      </c>
    </row>
    <row r="175" spans="1:11" ht="13.15" customHeight="1" x14ac:dyDescent="0.25">
      <c r="A175" s="46" t="s">
        <v>47</v>
      </c>
      <c r="B175" s="28" t="s">
        <v>20</v>
      </c>
      <c r="C175" s="36">
        <v>145476330</v>
      </c>
      <c r="D175" s="36">
        <v>135062904</v>
      </c>
      <c r="E175" s="37">
        <v>135008904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946952080</v>
      </c>
      <c r="D180" s="62">
        <f t="shared" ref="D180:K180" si="31">D156+D159+D160+D163+D166+D167+SUM(D170:D176)+D179</f>
        <v>1061960037</v>
      </c>
      <c r="E180" s="63">
        <f t="shared" si="31"/>
        <v>1127064266</v>
      </c>
      <c r="F180" s="64">
        <f t="shared" si="31"/>
        <v>1143913363</v>
      </c>
      <c r="G180" s="62">
        <f t="shared" si="31"/>
        <v>1238393272</v>
      </c>
      <c r="H180" s="65">
        <f t="shared" si="31"/>
        <v>1238393272</v>
      </c>
      <c r="I180" s="66">
        <f t="shared" si="31"/>
        <v>1375089946</v>
      </c>
      <c r="J180" s="62">
        <f t="shared" si="31"/>
        <v>1443177834</v>
      </c>
      <c r="K180" s="63">
        <f t="shared" si="31"/>
        <v>1505303595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26604893</v>
      </c>
      <c r="D183" s="36">
        <v>28611065</v>
      </c>
      <c r="E183" s="37">
        <v>43189601</v>
      </c>
      <c r="F183" s="38">
        <v>43312123</v>
      </c>
      <c r="G183" s="36">
        <v>43312014</v>
      </c>
      <c r="H183" s="39">
        <v>43312014</v>
      </c>
      <c r="I183" s="40">
        <v>47342815</v>
      </c>
      <c r="J183" s="36">
        <v>52077125</v>
      </c>
      <c r="K183" s="37">
        <v>56350279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82272742</v>
      </c>
      <c r="D184" s="29">
        <f t="shared" ref="D184:K184" si="32">D194+D197+D198+D201+D204+D205+SUM(D208:D214)+D217</f>
        <v>88688312</v>
      </c>
      <c r="E184" s="30">
        <f t="shared" si="32"/>
        <v>94769304</v>
      </c>
      <c r="F184" s="31">
        <f t="shared" si="32"/>
        <v>108390614</v>
      </c>
      <c r="G184" s="29">
        <f t="shared" si="32"/>
        <v>112686024</v>
      </c>
      <c r="H184" s="32">
        <f t="shared" si="32"/>
        <v>112686024</v>
      </c>
      <c r="I184" s="33">
        <f t="shared" si="32"/>
        <v>115080649</v>
      </c>
      <c r="J184" s="29">
        <f t="shared" si="32"/>
        <v>121881524</v>
      </c>
      <c r="K184" s="30">
        <f t="shared" si="32"/>
        <v>130103875</v>
      </c>
    </row>
    <row r="185" spans="1:11" ht="13.15" customHeight="1" x14ac:dyDescent="0.25">
      <c r="A185" s="35" t="s">
        <v>19</v>
      </c>
      <c r="B185" s="28" t="s">
        <v>20</v>
      </c>
      <c r="C185" s="36">
        <v>20130033</v>
      </c>
      <c r="D185" s="36">
        <v>22247035</v>
      </c>
      <c r="E185" s="37">
        <v>22770058</v>
      </c>
      <c r="F185" s="38">
        <v>27009699</v>
      </c>
      <c r="G185" s="36">
        <v>26651081</v>
      </c>
      <c r="H185" s="39">
        <v>26651081</v>
      </c>
      <c r="I185" s="40">
        <v>28059925</v>
      </c>
      <c r="J185" s="36">
        <v>29929897</v>
      </c>
      <c r="K185" s="37">
        <v>31810002</v>
      </c>
    </row>
    <row r="186" spans="1:11" ht="13.15" customHeight="1" x14ac:dyDescent="0.25">
      <c r="A186" s="35" t="s">
        <v>21</v>
      </c>
      <c r="B186" s="28" t="s">
        <v>20</v>
      </c>
      <c r="C186" s="36">
        <v>273063</v>
      </c>
      <c r="D186" s="36">
        <v>304000</v>
      </c>
      <c r="E186" s="37">
        <v>155648</v>
      </c>
      <c r="F186" s="38">
        <v>350000</v>
      </c>
      <c r="G186" s="36">
        <v>273600</v>
      </c>
      <c r="H186" s="39">
        <v>273600</v>
      </c>
      <c r="I186" s="40">
        <v>340000</v>
      </c>
      <c r="J186" s="36">
        <v>354960</v>
      </c>
      <c r="K186" s="37">
        <v>370578</v>
      </c>
    </row>
    <row r="187" spans="1:11" ht="13.15" customHeight="1" x14ac:dyDescent="0.25">
      <c r="A187" s="35" t="s">
        <v>22</v>
      </c>
      <c r="B187" s="28" t="s">
        <v>20</v>
      </c>
      <c r="C187" s="36">
        <v>13228353</v>
      </c>
      <c r="D187" s="36">
        <v>14514708</v>
      </c>
      <c r="E187" s="37">
        <v>16263661</v>
      </c>
      <c r="F187" s="38">
        <v>17521957</v>
      </c>
      <c r="G187" s="36">
        <v>18004265</v>
      </c>
      <c r="H187" s="39">
        <v>18004265</v>
      </c>
      <c r="I187" s="40">
        <v>18999072</v>
      </c>
      <c r="J187" s="36">
        <v>20149927</v>
      </c>
      <c r="K187" s="37">
        <v>22277173</v>
      </c>
    </row>
    <row r="188" spans="1:11" ht="13.15" customHeight="1" x14ac:dyDescent="0.25">
      <c r="A188" s="35" t="s">
        <v>23</v>
      </c>
      <c r="B188" s="28" t="s">
        <v>20</v>
      </c>
      <c r="C188" s="36">
        <v>13419141</v>
      </c>
      <c r="D188" s="36">
        <v>14330667</v>
      </c>
      <c r="E188" s="37">
        <v>14731995</v>
      </c>
      <c r="F188" s="38">
        <v>16934662</v>
      </c>
      <c r="G188" s="36">
        <v>17820544</v>
      </c>
      <c r="H188" s="39">
        <v>17820544</v>
      </c>
      <c r="I188" s="40">
        <v>17367687</v>
      </c>
      <c r="J188" s="36">
        <v>18493532</v>
      </c>
      <c r="K188" s="37">
        <v>19713355</v>
      </c>
    </row>
    <row r="189" spans="1:11" ht="13.15" customHeight="1" x14ac:dyDescent="0.25">
      <c r="A189" s="35" t="s">
        <v>24</v>
      </c>
      <c r="B189" s="28" t="s">
        <v>20</v>
      </c>
      <c r="C189" s="36">
        <v>11908163</v>
      </c>
      <c r="D189" s="36">
        <v>13014365</v>
      </c>
      <c r="E189" s="37">
        <v>13972209</v>
      </c>
      <c r="F189" s="38">
        <v>14696913</v>
      </c>
      <c r="G189" s="36">
        <v>15799507</v>
      </c>
      <c r="H189" s="39">
        <v>15799507</v>
      </c>
      <c r="I189" s="40">
        <v>15537651</v>
      </c>
      <c r="J189" s="36">
        <v>16591714</v>
      </c>
      <c r="K189" s="37">
        <v>17705248</v>
      </c>
    </row>
    <row r="190" spans="1:11" ht="13.15" customHeight="1" x14ac:dyDescent="0.25">
      <c r="A190" s="35" t="s">
        <v>25</v>
      </c>
      <c r="B190" s="28" t="s">
        <v>20</v>
      </c>
      <c r="C190" s="36">
        <v>2616470</v>
      </c>
      <c r="D190" s="36">
        <v>2439997</v>
      </c>
      <c r="E190" s="37">
        <v>2838711</v>
      </c>
      <c r="F190" s="38">
        <v>2917049</v>
      </c>
      <c r="G190" s="36">
        <v>3076229</v>
      </c>
      <c r="H190" s="39">
        <v>3076229</v>
      </c>
      <c r="I190" s="40">
        <v>3235312</v>
      </c>
      <c r="J190" s="36">
        <v>3460166</v>
      </c>
      <c r="K190" s="37">
        <v>3700684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61575223</v>
      </c>
      <c r="D194" s="29">
        <f t="shared" ref="D194:K194" si="33">SUM(D185:D193)</f>
        <v>66850772</v>
      </c>
      <c r="E194" s="30">
        <f t="shared" si="33"/>
        <v>70732282</v>
      </c>
      <c r="F194" s="31">
        <f t="shared" si="33"/>
        <v>79430280</v>
      </c>
      <c r="G194" s="29">
        <f t="shared" si="33"/>
        <v>81625226</v>
      </c>
      <c r="H194" s="32">
        <f t="shared" si="33"/>
        <v>81625226</v>
      </c>
      <c r="I194" s="33">
        <f t="shared" si="33"/>
        <v>83539647</v>
      </c>
      <c r="J194" s="29">
        <f t="shared" si="33"/>
        <v>88980196</v>
      </c>
      <c r="K194" s="30">
        <f t="shared" si="33"/>
        <v>95577040</v>
      </c>
    </row>
    <row r="195" spans="1:11" ht="13.15" customHeight="1" x14ac:dyDescent="0.25">
      <c r="A195" s="47" t="s">
        <v>31</v>
      </c>
      <c r="B195" s="48" t="s">
        <v>20</v>
      </c>
      <c r="C195" s="36">
        <v>2506812</v>
      </c>
      <c r="D195" s="36">
        <v>2322269</v>
      </c>
      <c r="E195" s="37">
        <v>2739305</v>
      </c>
      <c r="F195" s="38">
        <v>3704437</v>
      </c>
      <c r="G195" s="36">
        <v>4728622</v>
      </c>
      <c r="H195" s="39">
        <v>4728622</v>
      </c>
      <c r="I195" s="40">
        <v>4230061</v>
      </c>
      <c r="J195" s="36">
        <v>3781867</v>
      </c>
      <c r="K195" s="37">
        <v>3817359</v>
      </c>
    </row>
    <row r="196" spans="1:11" ht="13.15" customHeight="1" x14ac:dyDescent="0.25">
      <c r="A196" s="47" t="s">
        <v>32</v>
      </c>
      <c r="B196" s="28" t="s">
        <v>20</v>
      </c>
      <c r="C196" s="41">
        <v>7018147</v>
      </c>
      <c r="D196" s="41">
        <v>7593877</v>
      </c>
      <c r="E196" s="42">
        <v>7690571</v>
      </c>
      <c r="F196" s="43">
        <v>8757769</v>
      </c>
      <c r="G196" s="41">
        <v>8514847</v>
      </c>
      <c r="H196" s="44">
        <v>8514847</v>
      </c>
      <c r="I196" s="45">
        <v>8948992</v>
      </c>
      <c r="J196" s="41">
        <v>9551359</v>
      </c>
      <c r="K196" s="42">
        <v>10173928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9524959</v>
      </c>
      <c r="D197" s="49">
        <f t="shared" si="34"/>
        <v>9916146</v>
      </c>
      <c r="E197" s="50">
        <f t="shared" si="34"/>
        <v>10429876</v>
      </c>
      <c r="F197" s="51">
        <f t="shared" si="34"/>
        <v>12462206</v>
      </c>
      <c r="G197" s="49">
        <f t="shared" si="34"/>
        <v>13243469</v>
      </c>
      <c r="H197" s="52">
        <f t="shared" si="34"/>
        <v>13243469</v>
      </c>
      <c r="I197" s="53">
        <f t="shared" si="34"/>
        <v>13179053</v>
      </c>
      <c r="J197" s="49">
        <f t="shared" si="34"/>
        <v>13333226</v>
      </c>
      <c r="K197" s="50">
        <f t="shared" si="34"/>
        <v>13991287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2661143</v>
      </c>
      <c r="D202" s="36">
        <v>2485113</v>
      </c>
      <c r="E202" s="37">
        <v>2861011</v>
      </c>
      <c r="F202" s="38">
        <v>3529457</v>
      </c>
      <c r="G202" s="36">
        <v>3405972</v>
      </c>
      <c r="H202" s="39">
        <v>3405972</v>
      </c>
      <c r="I202" s="40">
        <v>3386961</v>
      </c>
      <c r="J202" s="36">
        <v>3585010</v>
      </c>
      <c r="K202" s="37">
        <v>3795197</v>
      </c>
    </row>
    <row r="203" spans="1:11" ht="13.15" customHeight="1" x14ac:dyDescent="0.25">
      <c r="A203" s="47" t="s">
        <v>38</v>
      </c>
      <c r="B203" s="28" t="s">
        <v>20</v>
      </c>
      <c r="C203" s="41">
        <v>56746</v>
      </c>
      <c r="D203" s="41">
        <v>23098</v>
      </c>
      <c r="E203" s="42">
        <v>8672</v>
      </c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2717889</v>
      </c>
      <c r="D204" s="49">
        <f t="shared" si="36"/>
        <v>2508211</v>
      </c>
      <c r="E204" s="50">
        <f t="shared" si="36"/>
        <v>2869683</v>
      </c>
      <c r="F204" s="51">
        <f t="shared" si="36"/>
        <v>3529457</v>
      </c>
      <c r="G204" s="49">
        <f t="shared" si="36"/>
        <v>3405972</v>
      </c>
      <c r="H204" s="52">
        <f t="shared" si="36"/>
        <v>3405972</v>
      </c>
      <c r="I204" s="53">
        <f t="shared" si="36"/>
        <v>3386961</v>
      </c>
      <c r="J204" s="49">
        <f t="shared" si="36"/>
        <v>3585010</v>
      </c>
      <c r="K204" s="50">
        <f t="shared" si="36"/>
        <v>3795197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2349128</v>
      </c>
      <c r="D209" s="1">
        <v>2569878</v>
      </c>
      <c r="E209" s="2">
        <v>2710708</v>
      </c>
      <c r="F209" s="3">
        <v>3310764</v>
      </c>
      <c r="G209" s="1">
        <v>2969152</v>
      </c>
      <c r="H209" s="4">
        <v>2969152</v>
      </c>
      <c r="I209" s="5">
        <v>3566110</v>
      </c>
      <c r="J209" s="1">
        <v>3774746</v>
      </c>
      <c r="K209" s="2">
        <v>3998010</v>
      </c>
    </row>
    <row r="210" spans="1:11" ht="13.15" customHeight="1" x14ac:dyDescent="0.25">
      <c r="A210" s="46" t="s">
        <v>44</v>
      </c>
      <c r="B210" s="28" t="s">
        <v>20</v>
      </c>
      <c r="C210" s="36">
        <v>126142</v>
      </c>
      <c r="D210" s="36">
        <v>129227</v>
      </c>
      <c r="E210" s="37">
        <v>290450</v>
      </c>
      <c r="F210" s="38">
        <v>405547</v>
      </c>
      <c r="G210" s="36">
        <v>415547</v>
      </c>
      <c r="H210" s="39">
        <v>415547</v>
      </c>
      <c r="I210" s="40">
        <v>572573</v>
      </c>
      <c r="J210" s="36">
        <v>597160</v>
      </c>
      <c r="K210" s="37">
        <v>622450</v>
      </c>
    </row>
    <row r="211" spans="1:11" ht="13.15" customHeight="1" x14ac:dyDescent="0.25">
      <c r="A211" s="46" t="s">
        <v>45</v>
      </c>
      <c r="B211" s="28" t="s">
        <v>20</v>
      </c>
      <c r="C211" s="36">
        <v>2268810</v>
      </c>
      <c r="D211" s="36">
        <v>2769373</v>
      </c>
      <c r="E211" s="37">
        <v>3103961</v>
      </c>
      <c r="F211" s="38">
        <v>4138115</v>
      </c>
      <c r="G211" s="36">
        <v>4051895</v>
      </c>
      <c r="H211" s="39">
        <v>4051895</v>
      </c>
      <c r="I211" s="40">
        <v>4622012</v>
      </c>
      <c r="J211" s="36">
        <v>5029121</v>
      </c>
      <c r="K211" s="37">
        <v>5249540</v>
      </c>
    </row>
    <row r="212" spans="1:11" ht="13.15" customHeight="1" x14ac:dyDescent="0.25">
      <c r="A212" s="46" t="s">
        <v>46</v>
      </c>
      <c r="B212" s="48" t="s">
        <v>20</v>
      </c>
      <c r="C212" s="36">
        <v>3710591</v>
      </c>
      <c r="D212" s="36">
        <v>3944705</v>
      </c>
      <c r="E212" s="37">
        <v>4632344</v>
      </c>
      <c r="F212" s="38">
        <v>5114245</v>
      </c>
      <c r="G212" s="36">
        <v>6974763</v>
      </c>
      <c r="H212" s="39">
        <v>6974763</v>
      </c>
      <c r="I212" s="40">
        <v>6214293</v>
      </c>
      <c r="J212" s="36">
        <v>6582065</v>
      </c>
      <c r="K212" s="37">
        <v>6870351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108877635</v>
      </c>
      <c r="D219" s="62">
        <f t="shared" si="39"/>
        <v>117299377</v>
      </c>
      <c r="E219" s="63">
        <f t="shared" si="39"/>
        <v>137958905</v>
      </c>
      <c r="F219" s="64">
        <f t="shared" si="39"/>
        <v>151702737</v>
      </c>
      <c r="G219" s="62">
        <f t="shared" si="39"/>
        <v>155998038</v>
      </c>
      <c r="H219" s="65">
        <f t="shared" si="39"/>
        <v>155998038</v>
      </c>
      <c r="I219" s="66">
        <f t="shared" si="39"/>
        <v>162423464</v>
      </c>
      <c r="J219" s="62">
        <f t="shared" si="39"/>
        <v>173958649</v>
      </c>
      <c r="K219" s="63">
        <f t="shared" si="39"/>
        <v>186454154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0.67864741603678014</v>
      </c>
      <c r="D221" s="6">
        <f t="shared" si="40"/>
        <v>0.4012537480248925</v>
      </c>
      <c r="E221" s="7">
        <f t="shared" si="40"/>
        <v>0.56082073593206161</v>
      </c>
      <c r="F221" s="8">
        <f t="shared" si="40"/>
        <v>0.66896299834970108</v>
      </c>
      <c r="G221" s="6">
        <f t="shared" si="40"/>
        <v>0.44381048267034473</v>
      </c>
      <c r="H221" s="9">
        <f t="shared" si="40"/>
        <v>0.44381048267034473</v>
      </c>
      <c r="I221" s="10">
        <f t="shared" si="40"/>
        <v>0.33141465924125918</v>
      </c>
      <c r="J221" s="6">
        <f t="shared" si="40"/>
        <v>0.40795009498455542</v>
      </c>
      <c r="K221" s="7">
        <f t="shared" si="40"/>
        <v>0.39996998605737383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2.4242342564580133</v>
      </c>
      <c r="D222" s="6">
        <f t="shared" si="41"/>
        <v>1.6064371249375022</v>
      </c>
      <c r="E222" s="7">
        <f t="shared" si="41"/>
        <v>1.092691154984275</v>
      </c>
      <c r="F222" s="8">
        <f t="shared" si="41"/>
        <v>1.7048750992880215</v>
      </c>
      <c r="G222" s="6">
        <f t="shared" si="41"/>
        <v>2.0930386197233868</v>
      </c>
      <c r="H222" s="9">
        <f t="shared" si="41"/>
        <v>2.0930386197233868</v>
      </c>
      <c r="I222" s="10">
        <f t="shared" si="41"/>
        <v>1.3634704231254522</v>
      </c>
      <c r="J222" s="6">
        <f t="shared" si="41"/>
        <v>1.3253266189329769</v>
      </c>
      <c r="K222" s="7">
        <f t="shared" si="41"/>
        <v>1.203721635521982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8.7674900895576988E-2</v>
      </c>
      <c r="D223" s="6">
        <f t="shared" si="42"/>
        <v>8.4201394249912451E-2</v>
      </c>
      <c r="E223" s="7">
        <f t="shared" si="42"/>
        <v>8.4736067252301484E-2</v>
      </c>
      <c r="F223" s="8">
        <f t="shared" si="42"/>
        <v>9.5500077100522718E-2</v>
      </c>
      <c r="G223" s="6">
        <f t="shared" si="42"/>
        <v>9.165494875078592E-2</v>
      </c>
      <c r="H223" s="9">
        <f t="shared" si="42"/>
        <v>9.165494875078592E-2</v>
      </c>
      <c r="I223" s="10">
        <f t="shared" si="42"/>
        <v>8.4244876348925773E-2</v>
      </c>
      <c r="J223" s="6">
        <f t="shared" si="42"/>
        <v>8.4996257732279729E-2</v>
      </c>
      <c r="K223" s="7">
        <f t="shared" si="42"/>
        <v>8.697170530904319E-2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0.1564063360516737</v>
      </c>
      <c r="D224" s="6">
        <f t="shared" si="43"/>
        <v>0.12783796865830779</v>
      </c>
      <c r="E224" s="7">
        <f t="shared" si="43"/>
        <v>0.12693264521335521</v>
      </c>
      <c r="F224" s="8">
        <f t="shared" si="43"/>
        <v>0.16056008103442693</v>
      </c>
      <c r="G224" s="6">
        <f t="shared" si="43"/>
        <v>0.1653895751260869</v>
      </c>
      <c r="H224" s="9">
        <f t="shared" si="43"/>
        <v>0.1653895751260869</v>
      </c>
      <c r="I224" s="10">
        <f t="shared" si="43"/>
        <v>0.13149913931035442</v>
      </c>
      <c r="J224" s="6">
        <f t="shared" si="43"/>
        <v>0.13312802962968201</v>
      </c>
      <c r="K224" s="7">
        <f t="shared" si="43"/>
        <v>0.13231466776652315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153700800</v>
      </c>
      <c r="D5" s="29">
        <f t="shared" ref="D5:K5" si="0">D15+D18+D19+D22+D25+D26+SUM(D29:D35)+D38</f>
        <v>195520680</v>
      </c>
      <c r="E5" s="30">
        <f t="shared" si="0"/>
        <v>192516861</v>
      </c>
      <c r="F5" s="31">
        <f t="shared" si="0"/>
        <v>153571959</v>
      </c>
      <c r="G5" s="29">
        <f t="shared" si="0"/>
        <v>210473196</v>
      </c>
      <c r="H5" s="32">
        <f t="shared" si="0"/>
        <v>210473196</v>
      </c>
      <c r="I5" s="33">
        <f t="shared" si="0"/>
        <v>266532054</v>
      </c>
      <c r="J5" s="29">
        <f t="shared" si="0"/>
        <v>175173665</v>
      </c>
      <c r="K5" s="30">
        <f t="shared" si="0"/>
        <v>82108882</v>
      </c>
    </row>
    <row r="6" spans="1:11" ht="13.15" customHeight="1" x14ac:dyDescent="0.25">
      <c r="A6" s="35" t="s">
        <v>19</v>
      </c>
      <c r="B6" s="28" t="s">
        <v>20</v>
      </c>
      <c r="C6" s="36">
        <v>26124212</v>
      </c>
      <c r="D6" s="36">
        <v>6383054</v>
      </c>
      <c r="E6" s="37">
        <v>5556127</v>
      </c>
      <c r="F6" s="38">
        <v>5904953</v>
      </c>
      <c r="G6" s="36">
        <v>35596071</v>
      </c>
      <c r="H6" s="39">
        <v>35596071</v>
      </c>
      <c r="I6" s="40">
        <v>6659754</v>
      </c>
      <c r="J6" s="36">
        <v>6869754</v>
      </c>
      <c r="K6" s="37">
        <v>545000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565101</v>
      </c>
      <c r="E7" s="37">
        <v>1791655</v>
      </c>
      <c r="F7" s="38">
        <v>1484783</v>
      </c>
      <c r="G7" s="36">
        <v>9693762</v>
      </c>
      <c r="H7" s="39">
        <v>9693762</v>
      </c>
      <c r="I7" s="40">
        <v>480000</v>
      </c>
      <c r="J7" s="36">
        <v>1500000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23318755</v>
      </c>
      <c r="D8" s="36">
        <v>42540067</v>
      </c>
      <c r="E8" s="37">
        <v>20056511</v>
      </c>
      <c r="F8" s="38">
        <v>41177870</v>
      </c>
      <c r="G8" s="36">
        <v>66354093</v>
      </c>
      <c r="H8" s="39">
        <v>66354093</v>
      </c>
      <c r="I8" s="40">
        <v>160140000</v>
      </c>
      <c r="J8" s="36">
        <v>84987726</v>
      </c>
      <c r="K8" s="37">
        <v>21304826</v>
      </c>
    </row>
    <row r="9" spans="1:11" ht="13.15" customHeight="1" x14ac:dyDescent="0.25">
      <c r="A9" s="35" t="s">
        <v>23</v>
      </c>
      <c r="B9" s="28" t="s">
        <v>20</v>
      </c>
      <c r="C9" s="36">
        <v>19025740</v>
      </c>
      <c r="D9" s="36">
        <v>33524102</v>
      </c>
      <c r="E9" s="37">
        <v>16235839</v>
      </c>
      <c r="F9" s="38">
        <v>34110000</v>
      </c>
      <c r="G9" s="36">
        <v>22288874</v>
      </c>
      <c r="H9" s="39">
        <v>22288874</v>
      </c>
      <c r="I9" s="40">
        <v>17780000</v>
      </c>
      <c r="J9" s="36">
        <v>21543849</v>
      </c>
      <c r="K9" s="37">
        <v>20837470</v>
      </c>
    </row>
    <row r="10" spans="1:11" ht="13.15" customHeight="1" x14ac:dyDescent="0.25">
      <c r="A10" s="35" t="s">
        <v>24</v>
      </c>
      <c r="B10" s="28" t="s">
        <v>20</v>
      </c>
      <c r="C10" s="36">
        <v>21211246</v>
      </c>
      <c r="D10" s="36">
        <v>4101364</v>
      </c>
      <c r="E10" s="37">
        <v>13413475</v>
      </c>
      <c r="F10" s="38">
        <v>23300000</v>
      </c>
      <c r="G10" s="36">
        <v>31142288</v>
      </c>
      <c r="H10" s="39">
        <v>31142288</v>
      </c>
      <c r="I10" s="40">
        <v>15600000</v>
      </c>
      <c r="J10" s="36">
        <v>21450000</v>
      </c>
      <c r="K10" s="37">
        <v>15300000</v>
      </c>
    </row>
    <row r="11" spans="1:11" ht="13.15" customHeight="1" x14ac:dyDescent="0.25">
      <c r="A11" s="35" t="s">
        <v>25</v>
      </c>
      <c r="B11" s="28" t="s">
        <v>20</v>
      </c>
      <c r="C11" s="36">
        <v>2409811</v>
      </c>
      <c r="D11" s="36">
        <v>412283</v>
      </c>
      <c r="E11" s="37">
        <v>419356</v>
      </c>
      <c r="F11" s="38">
        <v>1000000</v>
      </c>
      <c r="G11" s="36">
        <v>2746543</v>
      </c>
      <c r="H11" s="39">
        <v>2746543</v>
      </c>
      <c r="I11" s="40">
        <v>1000000</v>
      </c>
      <c r="J11" s="36">
        <v>20000000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>
        <v>70030</v>
      </c>
      <c r="F13" s="3">
        <v>280000</v>
      </c>
      <c r="G13" s="1">
        <v>180000</v>
      </c>
      <c r="H13" s="4">
        <v>180000</v>
      </c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117720</v>
      </c>
      <c r="D14" s="41">
        <v>1300529</v>
      </c>
      <c r="E14" s="42">
        <v>473354</v>
      </c>
      <c r="F14" s="43">
        <v>2525000</v>
      </c>
      <c r="G14" s="41">
        <v>2325000</v>
      </c>
      <c r="H14" s="44">
        <v>2325000</v>
      </c>
      <c r="I14" s="45">
        <v>4950000</v>
      </c>
      <c r="J14" s="41">
        <v>500000</v>
      </c>
      <c r="K14" s="42">
        <v>500000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92207484</v>
      </c>
      <c r="D15" s="29">
        <f t="shared" ref="D15:K15" si="1">SUM(D6:D14)</f>
        <v>88826500</v>
      </c>
      <c r="E15" s="30">
        <f t="shared" si="1"/>
        <v>58016347</v>
      </c>
      <c r="F15" s="31">
        <f t="shared" si="1"/>
        <v>109782606</v>
      </c>
      <c r="G15" s="29">
        <f t="shared" si="1"/>
        <v>170326631</v>
      </c>
      <c r="H15" s="32">
        <f t="shared" si="1"/>
        <v>170326631</v>
      </c>
      <c r="I15" s="33">
        <f t="shared" si="1"/>
        <v>206609754</v>
      </c>
      <c r="J15" s="29">
        <f t="shared" si="1"/>
        <v>156851329</v>
      </c>
      <c r="K15" s="30">
        <f t="shared" si="1"/>
        <v>58487296</v>
      </c>
    </row>
    <row r="16" spans="1:11" ht="13.15" customHeight="1" x14ac:dyDescent="0.25">
      <c r="A16" s="47" t="s">
        <v>31</v>
      </c>
      <c r="B16" s="48" t="s">
        <v>20</v>
      </c>
      <c r="C16" s="36">
        <v>10586460</v>
      </c>
      <c r="D16" s="36">
        <v>1609235</v>
      </c>
      <c r="E16" s="37">
        <v>6302178</v>
      </c>
      <c r="F16" s="38">
        <v>6828696</v>
      </c>
      <c r="G16" s="36">
        <v>8223984</v>
      </c>
      <c r="H16" s="39">
        <v>8223984</v>
      </c>
      <c r="I16" s="40">
        <v>6033396</v>
      </c>
      <c r="J16" s="36">
        <v>2750000</v>
      </c>
      <c r="K16" s="37">
        <v>1403000</v>
      </c>
    </row>
    <row r="17" spans="1:11" ht="13.15" customHeight="1" x14ac:dyDescent="0.25">
      <c r="A17" s="47" t="s">
        <v>32</v>
      </c>
      <c r="B17" s="28" t="s">
        <v>20</v>
      </c>
      <c r="C17" s="41">
        <v>12055948</v>
      </c>
      <c r="D17" s="41">
        <v>44349627</v>
      </c>
      <c r="E17" s="42">
        <v>1194795</v>
      </c>
      <c r="F17" s="43">
        <v>2914000</v>
      </c>
      <c r="G17" s="41">
        <v>10691720</v>
      </c>
      <c r="H17" s="44">
        <v>10691720</v>
      </c>
      <c r="I17" s="45">
        <v>1605500</v>
      </c>
      <c r="J17" s="41">
        <v>5349090</v>
      </c>
      <c r="K17" s="42">
        <v>9574435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22642408</v>
      </c>
      <c r="D18" s="49">
        <f t="shared" ref="D18:K18" si="2">SUM(D16:D17)</f>
        <v>45958862</v>
      </c>
      <c r="E18" s="50">
        <f t="shared" si="2"/>
        <v>7496973</v>
      </c>
      <c r="F18" s="51">
        <f t="shared" si="2"/>
        <v>9742696</v>
      </c>
      <c r="G18" s="49">
        <f t="shared" si="2"/>
        <v>18915704</v>
      </c>
      <c r="H18" s="52">
        <f t="shared" si="2"/>
        <v>18915704</v>
      </c>
      <c r="I18" s="53">
        <f t="shared" si="2"/>
        <v>7638896</v>
      </c>
      <c r="J18" s="49">
        <f t="shared" si="2"/>
        <v>8099090</v>
      </c>
      <c r="K18" s="50">
        <f t="shared" si="2"/>
        <v>10977435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9134418</v>
      </c>
      <c r="D20" s="1">
        <v>8102442</v>
      </c>
      <c r="E20" s="2">
        <v>5236367</v>
      </c>
      <c r="F20" s="3">
        <v>1020000</v>
      </c>
      <c r="G20" s="1">
        <v>1825953</v>
      </c>
      <c r="H20" s="4">
        <v>1825953</v>
      </c>
      <c r="I20" s="5">
        <v>650000</v>
      </c>
      <c r="J20" s="1">
        <v>600000</v>
      </c>
      <c r="K20" s="2">
        <v>600000</v>
      </c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9134418</v>
      </c>
      <c r="D22" s="29">
        <f t="shared" si="3"/>
        <v>8102442</v>
      </c>
      <c r="E22" s="30">
        <f t="shared" si="3"/>
        <v>5236367</v>
      </c>
      <c r="F22" s="31">
        <f t="shared" si="3"/>
        <v>1020000</v>
      </c>
      <c r="G22" s="29">
        <f t="shared" si="3"/>
        <v>1825953</v>
      </c>
      <c r="H22" s="32">
        <f t="shared" si="3"/>
        <v>1825953</v>
      </c>
      <c r="I22" s="33">
        <f t="shared" si="3"/>
        <v>650000</v>
      </c>
      <c r="J22" s="29">
        <f t="shared" si="3"/>
        <v>600000</v>
      </c>
      <c r="K22" s="30">
        <f t="shared" si="3"/>
        <v>600000</v>
      </c>
    </row>
    <row r="23" spans="1:11" ht="13.15" customHeight="1" x14ac:dyDescent="0.25">
      <c r="A23" s="47" t="s">
        <v>37</v>
      </c>
      <c r="B23" s="48" t="s">
        <v>20</v>
      </c>
      <c r="C23" s="36">
        <v>7102949</v>
      </c>
      <c r="D23" s="36">
        <v>6680485</v>
      </c>
      <c r="E23" s="37">
        <v>5028003</v>
      </c>
      <c r="F23" s="38">
        <v>18610000</v>
      </c>
      <c r="G23" s="36">
        <v>2921524</v>
      </c>
      <c r="H23" s="39">
        <v>2921524</v>
      </c>
      <c r="I23" s="40">
        <v>32600000</v>
      </c>
      <c r="J23" s="36">
        <v>550000</v>
      </c>
      <c r="K23" s="37">
        <v>3700000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9769647</v>
      </c>
      <c r="E24" s="42">
        <v>26926245</v>
      </c>
      <c r="F24" s="43"/>
      <c r="G24" s="41"/>
      <c r="H24" s="44"/>
      <c r="I24" s="45">
        <v>300000</v>
      </c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7102949</v>
      </c>
      <c r="D25" s="49">
        <f t="shared" si="4"/>
        <v>16450132</v>
      </c>
      <c r="E25" s="50">
        <f t="shared" si="4"/>
        <v>31954248</v>
      </c>
      <c r="F25" s="51">
        <f t="shared" si="4"/>
        <v>18610000</v>
      </c>
      <c r="G25" s="49">
        <f t="shared" si="4"/>
        <v>2921524</v>
      </c>
      <c r="H25" s="52">
        <f t="shared" si="4"/>
        <v>2921524</v>
      </c>
      <c r="I25" s="53">
        <f t="shared" si="4"/>
        <v>32900000</v>
      </c>
      <c r="J25" s="49">
        <f t="shared" si="4"/>
        <v>550000</v>
      </c>
      <c r="K25" s="50">
        <f t="shared" si="4"/>
        <v>3700000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335565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>
        <v>50000</v>
      </c>
      <c r="G27" s="1">
        <v>50000</v>
      </c>
      <c r="H27" s="4">
        <v>50000</v>
      </c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145291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145291</v>
      </c>
      <c r="E29" s="30">
        <f t="shared" si="5"/>
        <v>0</v>
      </c>
      <c r="F29" s="31">
        <f t="shared" si="5"/>
        <v>50000</v>
      </c>
      <c r="G29" s="29">
        <f t="shared" si="5"/>
        <v>50000</v>
      </c>
      <c r="H29" s="32">
        <f t="shared" si="5"/>
        <v>50000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2344983</v>
      </c>
      <c r="D30" s="1">
        <v>4907832</v>
      </c>
      <c r="E30" s="2">
        <v>8134167</v>
      </c>
      <c r="F30" s="3">
        <v>10000</v>
      </c>
      <c r="G30" s="1">
        <v>51550</v>
      </c>
      <c r="H30" s="4">
        <v>51550</v>
      </c>
      <c r="I30" s="5">
        <v>389500</v>
      </c>
      <c r="J30" s="1">
        <v>52000</v>
      </c>
      <c r="K30" s="2">
        <v>52500</v>
      </c>
    </row>
    <row r="31" spans="1:11" ht="13.15" customHeight="1" x14ac:dyDescent="0.25">
      <c r="A31" s="46" t="s">
        <v>44</v>
      </c>
      <c r="B31" s="28" t="s">
        <v>20</v>
      </c>
      <c r="C31" s="36">
        <v>1771452</v>
      </c>
      <c r="D31" s="36">
        <v>4932596</v>
      </c>
      <c r="E31" s="37">
        <v>2777725</v>
      </c>
      <c r="F31" s="38">
        <v>1096196</v>
      </c>
      <c r="G31" s="36">
        <v>1756108</v>
      </c>
      <c r="H31" s="39">
        <v>1756108</v>
      </c>
      <c r="I31" s="40">
        <v>1242000</v>
      </c>
      <c r="J31" s="36">
        <v>384200</v>
      </c>
      <c r="K31" s="37">
        <v>274000</v>
      </c>
    </row>
    <row r="32" spans="1:11" ht="13.15" customHeight="1" x14ac:dyDescent="0.25">
      <c r="A32" s="46" t="s">
        <v>45</v>
      </c>
      <c r="B32" s="28" t="s">
        <v>20</v>
      </c>
      <c r="C32" s="36">
        <v>2796490</v>
      </c>
      <c r="D32" s="36">
        <v>9575795</v>
      </c>
      <c r="E32" s="37">
        <v>9587097</v>
      </c>
      <c r="F32" s="38">
        <v>4392287</v>
      </c>
      <c r="G32" s="36">
        <v>5576299</v>
      </c>
      <c r="H32" s="39">
        <v>5576299</v>
      </c>
      <c r="I32" s="40">
        <v>5560817</v>
      </c>
      <c r="J32" s="36">
        <v>4806299</v>
      </c>
      <c r="K32" s="37">
        <v>3464712</v>
      </c>
    </row>
    <row r="33" spans="1:11" ht="13.15" customHeight="1" x14ac:dyDescent="0.25">
      <c r="A33" s="46" t="s">
        <v>46</v>
      </c>
      <c r="B33" s="48" t="s">
        <v>20</v>
      </c>
      <c r="C33" s="36">
        <v>9453124</v>
      </c>
      <c r="D33" s="36">
        <v>16329589</v>
      </c>
      <c r="E33" s="37">
        <v>32240352</v>
      </c>
      <c r="F33" s="38">
        <v>3585652</v>
      </c>
      <c r="G33" s="36">
        <v>5721457</v>
      </c>
      <c r="H33" s="39">
        <v>5721457</v>
      </c>
      <c r="I33" s="40">
        <v>7715000</v>
      </c>
      <c r="J33" s="36">
        <v>2585000</v>
      </c>
      <c r="K33" s="37">
        <v>4300000</v>
      </c>
    </row>
    <row r="34" spans="1:11" ht="13.15" customHeight="1" x14ac:dyDescent="0.25">
      <c r="A34" s="46" t="s">
        <v>47</v>
      </c>
      <c r="B34" s="28" t="s">
        <v>20</v>
      </c>
      <c r="C34" s="36">
        <v>6247492</v>
      </c>
      <c r="D34" s="36">
        <v>217391</v>
      </c>
      <c r="E34" s="37">
        <v>605351</v>
      </c>
      <c r="F34" s="38">
        <v>4950000</v>
      </c>
      <c r="G34" s="36">
        <v>2995448</v>
      </c>
      <c r="H34" s="39">
        <v>2995448</v>
      </c>
      <c r="I34" s="40">
        <v>3600000</v>
      </c>
      <c r="J34" s="36">
        <v>1000000</v>
      </c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>
        <v>74250</v>
      </c>
      <c r="E35" s="37">
        <v>36132669</v>
      </c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>
        <v>332522</v>
      </c>
      <c r="G36" s="1">
        <v>332522</v>
      </c>
      <c r="H36" s="4">
        <v>332522</v>
      </c>
      <c r="I36" s="5">
        <v>226087</v>
      </c>
      <c r="J36" s="1">
        <v>245747</v>
      </c>
      <c r="K36" s="2">
        <v>252939</v>
      </c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332522</v>
      </c>
      <c r="G38" s="54">
        <f t="shared" si="6"/>
        <v>332522</v>
      </c>
      <c r="H38" s="57">
        <f t="shared" si="6"/>
        <v>332522</v>
      </c>
      <c r="I38" s="58">
        <f t="shared" si="6"/>
        <v>226087</v>
      </c>
      <c r="J38" s="54">
        <f t="shared" si="6"/>
        <v>245747</v>
      </c>
      <c r="K38" s="55">
        <f t="shared" si="6"/>
        <v>252939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149135897</v>
      </c>
      <c r="D40" s="29">
        <f t="shared" ref="D40:K40" si="7">D50+D53+D54+D57+D60+D61+SUM(D64:D70)+D73</f>
        <v>113470399</v>
      </c>
      <c r="E40" s="30">
        <f t="shared" si="7"/>
        <v>103239717</v>
      </c>
      <c r="F40" s="31">
        <f t="shared" si="7"/>
        <v>156701984</v>
      </c>
      <c r="G40" s="29">
        <f t="shared" si="7"/>
        <v>177681260</v>
      </c>
      <c r="H40" s="32">
        <f t="shared" si="7"/>
        <v>177681260</v>
      </c>
      <c r="I40" s="33">
        <f t="shared" si="7"/>
        <v>87221237</v>
      </c>
      <c r="J40" s="29">
        <f t="shared" si="7"/>
        <v>71585208</v>
      </c>
      <c r="K40" s="30">
        <f t="shared" si="7"/>
        <v>48334065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5842940</v>
      </c>
      <c r="E41" s="37">
        <v>7356794</v>
      </c>
      <c r="F41" s="38">
        <v>25252615</v>
      </c>
      <c r="G41" s="36">
        <v>36149587</v>
      </c>
      <c r="H41" s="39">
        <v>36149587</v>
      </c>
      <c r="I41" s="40">
        <v>5392052</v>
      </c>
      <c r="J41" s="36">
        <v>7392835</v>
      </c>
      <c r="K41" s="37">
        <v>571652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>
        <v>54998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12288246</v>
      </c>
      <c r="D43" s="36">
        <v>9582395</v>
      </c>
      <c r="E43" s="37">
        <v>15798937</v>
      </c>
      <c r="F43" s="38">
        <v>10989500</v>
      </c>
      <c r="G43" s="36">
        <v>15098551</v>
      </c>
      <c r="H43" s="39">
        <v>15098551</v>
      </c>
      <c r="I43" s="40">
        <v>12383000</v>
      </c>
      <c r="J43" s="36">
        <v>7291500</v>
      </c>
      <c r="K43" s="37">
        <v>8177500</v>
      </c>
    </row>
    <row r="44" spans="1:11" ht="13.15" customHeight="1" x14ac:dyDescent="0.25">
      <c r="A44" s="35" t="s">
        <v>23</v>
      </c>
      <c r="B44" s="28" t="s">
        <v>20</v>
      </c>
      <c r="C44" s="36">
        <v>77780683</v>
      </c>
      <c r="D44" s="36">
        <v>21430644</v>
      </c>
      <c r="E44" s="37">
        <v>19029576</v>
      </c>
      <c r="F44" s="38">
        <v>22707791</v>
      </c>
      <c r="G44" s="36">
        <v>23809274</v>
      </c>
      <c r="H44" s="39">
        <v>23809274</v>
      </c>
      <c r="I44" s="40">
        <v>22181121</v>
      </c>
      <c r="J44" s="36">
        <v>11664991</v>
      </c>
      <c r="K44" s="37">
        <v>19775391</v>
      </c>
    </row>
    <row r="45" spans="1:11" ht="13.15" customHeight="1" x14ac:dyDescent="0.25">
      <c r="A45" s="35" t="s">
        <v>24</v>
      </c>
      <c r="B45" s="28" t="s">
        <v>20</v>
      </c>
      <c r="C45" s="36">
        <v>48325233</v>
      </c>
      <c r="D45" s="36">
        <v>66027478</v>
      </c>
      <c r="E45" s="37">
        <v>38366289</v>
      </c>
      <c r="F45" s="38">
        <v>89580478</v>
      </c>
      <c r="G45" s="36">
        <v>88873391</v>
      </c>
      <c r="H45" s="39">
        <v>88873391</v>
      </c>
      <c r="I45" s="40">
        <v>41098564</v>
      </c>
      <c r="J45" s="36">
        <v>35007882</v>
      </c>
      <c r="K45" s="37">
        <v>10222522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852777</v>
      </c>
      <c r="D48" s="1">
        <v>11540</v>
      </c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5357</v>
      </c>
      <c r="D49" s="41"/>
      <c r="E49" s="42"/>
      <c r="F49" s="43">
        <v>300000</v>
      </c>
      <c r="G49" s="41">
        <v>300000</v>
      </c>
      <c r="H49" s="44">
        <v>300000</v>
      </c>
      <c r="I49" s="45">
        <v>350000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139252296</v>
      </c>
      <c r="D50" s="29">
        <f t="shared" ref="D50:K50" si="8">SUM(D41:D49)</f>
        <v>102894997</v>
      </c>
      <c r="E50" s="30">
        <f t="shared" si="8"/>
        <v>80606594</v>
      </c>
      <c r="F50" s="31">
        <f t="shared" si="8"/>
        <v>148830384</v>
      </c>
      <c r="G50" s="29">
        <f t="shared" si="8"/>
        <v>164230803</v>
      </c>
      <c r="H50" s="32">
        <f t="shared" si="8"/>
        <v>164230803</v>
      </c>
      <c r="I50" s="33">
        <f t="shared" si="8"/>
        <v>81404737</v>
      </c>
      <c r="J50" s="29">
        <f t="shared" si="8"/>
        <v>61357208</v>
      </c>
      <c r="K50" s="30">
        <f t="shared" si="8"/>
        <v>38747065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278547</v>
      </c>
      <c r="F51" s="38">
        <v>220000</v>
      </c>
      <c r="G51" s="36">
        <v>220000</v>
      </c>
      <c r="H51" s="39">
        <v>220000</v>
      </c>
      <c r="I51" s="40">
        <v>650000</v>
      </c>
      <c r="J51" s="36">
        <v>1290000</v>
      </c>
      <c r="K51" s="37">
        <v>2110000</v>
      </c>
    </row>
    <row r="52" spans="1:11" ht="13.15" customHeight="1" x14ac:dyDescent="0.25">
      <c r="A52" s="47" t="s">
        <v>32</v>
      </c>
      <c r="B52" s="28" t="s">
        <v>20</v>
      </c>
      <c r="C52" s="41">
        <v>4799683</v>
      </c>
      <c r="D52" s="41">
        <v>4813562</v>
      </c>
      <c r="E52" s="42">
        <v>13604557</v>
      </c>
      <c r="F52" s="43">
        <v>3290000</v>
      </c>
      <c r="G52" s="41">
        <v>3115430</v>
      </c>
      <c r="H52" s="44">
        <v>3115430</v>
      </c>
      <c r="I52" s="45">
        <v>1171000</v>
      </c>
      <c r="J52" s="41">
        <v>2131000</v>
      </c>
      <c r="K52" s="42">
        <v>2391000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4799683</v>
      </c>
      <c r="D53" s="49">
        <f t="shared" si="9"/>
        <v>4813562</v>
      </c>
      <c r="E53" s="50">
        <f t="shared" si="9"/>
        <v>13883104</v>
      </c>
      <c r="F53" s="51">
        <f t="shared" si="9"/>
        <v>3510000</v>
      </c>
      <c r="G53" s="49">
        <f t="shared" si="9"/>
        <v>3335430</v>
      </c>
      <c r="H53" s="52">
        <f t="shared" si="9"/>
        <v>3335430</v>
      </c>
      <c r="I53" s="53">
        <f t="shared" si="9"/>
        <v>1821000</v>
      </c>
      <c r="J53" s="49">
        <f t="shared" si="9"/>
        <v>3421000</v>
      </c>
      <c r="K53" s="50">
        <f t="shared" si="9"/>
        <v>4501000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624669</v>
      </c>
      <c r="D55" s="1"/>
      <c r="E55" s="2">
        <v>43438</v>
      </c>
      <c r="F55" s="3">
        <v>350000</v>
      </c>
      <c r="G55" s="1">
        <v>350000</v>
      </c>
      <c r="H55" s="4">
        <v>350000</v>
      </c>
      <c r="I55" s="5">
        <v>350000</v>
      </c>
      <c r="J55" s="1">
        <v>100000</v>
      </c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624669</v>
      </c>
      <c r="D57" s="29">
        <f t="shared" si="10"/>
        <v>0</v>
      </c>
      <c r="E57" s="30">
        <f t="shared" si="10"/>
        <v>43438</v>
      </c>
      <c r="F57" s="31">
        <f t="shared" si="10"/>
        <v>350000</v>
      </c>
      <c r="G57" s="29">
        <f t="shared" si="10"/>
        <v>350000</v>
      </c>
      <c r="H57" s="32">
        <f t="shared" si="10"/>
        <v>350000</v>
      </c>
      <c r="I57" s="33">
        <f t="shared" si="10"/>
        <v>350000</v>
      </c>
      <c r="J57" s="29">
        <f t="shared" si="10"/>
        <v>100000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1139897</v>
      </c>
      <c r="D58" s="36">
        <v>1462974</v>
      </c>
      <c r="E58" s="37">
        <v>1187716</v>
      </c>
      <c r="F58" s="38">
        <v>1000000</v>
      </c>
      <c r="G58" s="36">
        <v>6220000</v>
      </c>
      <c r="H58" s="39">
        <v>6220000</v>
      </c>
      <c r="I58" s="40">
        <v>100000</v>
      </c>
      <c r="J58" s="36">
        <v>300000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1139897</v>
      </c>
      <c r="D60" s="49">
        <f t="shared" si="11"/>
        <v>1462974</v>
      </c>
      <c r="E60" s="50">
        <f t="shared" si="11"/>
        <v>1187716</v>
      </c>
      <c r="F60" s="51">
        <f t="shared" si="11"/>
        <v>1000000</v>
      </c>
      <c r="G60" s="49">
        <f t="shared" si="11"/>
        <v>6220000</v>
      </c>
      <c r="H60" s="52">
        <f t="shared" si="11"/>
        <v>6220000</v>
      </c>
      <c r="I60" s="53">
        <f t="shared" si="11"/>
        <v>100000</v>
      </c>
      <c r="J60" s="49">
        <f t="shared" si="11"/>
        <v>300000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185497</v>
      </c>
      <c r="D65" s="1">
        <v>740</v>
      </c>
      <c r="E65" s="2">
        <v>35067</v>
      </c>
      <c r="F65" s="3">
        <v>121000</v>
      </c>
      <c r="G65" s="1">
        <v>151000</v>
      </c>
      <c r="H65" s="4">
        <v>151000</v>
      </c>
      <c r="I65" s="5">
        <v>124000</v>
      </c>
      <c r="J65" s="1">
        <v>127000</v>
      </c>
      <c r="K65" s="2">
        <v>50000</v>
      </c>
    </row>
    <row r="66" spans="1:11" ht="13.15" customHeight="1" x14ac:dyDescent="0.25">
      <c r="A66" s="46" t="s">
        <v>44</v>
      </c>
      <c r="B66" s="28" t="s">
        <v>20</v>
      </c>
      <c r="C66" s="36">
        <v>57559</v>
      </c>
      <c r="D66" s="36">
        <v>137790</v>
      </c>
      <c r="E66" s="37">
        <v>353241</v>
      </c>
      <c r="F66" s="38">
        <v>115600</v>
      </c>
      <c r="G66" s="36">
        <v>117400</v>
      </c>
      <c r="H66" s="39">
        <v>117400</v>
      </c>
      <c r="I66" s="40">
        <v>427500</v>
      </c>
      <c r="J66" s="36">
        <v>207000</v>
      </c>
      <c r="K66" s="37">
        <v>18000</v>
      </c>
    </row>
    <row r="67" spans="1:11" ht="13.15" customHeight="1" x14ac:dyDescent="0.25">
      <c r="A67" s="46" t="s">
        <v>45</v>
      </c>
      <c r="B67" s="28" t="s">
        <v>20</v>
      </c>
      <c r="C67" s="36">
        <v>193405</v>
      </c>
      <c r="D67" s="36">
        <v>443715</v>
      </c>
      <c r="E67" s="37">
        <v>1761555</v>
      </c>
      <c r="F67" s="38">
        <v>995000</v>
      </c>
      <c r="G67" s="36">
        <v>916627</v>
      </c>
      <c r="H67" s="39">
        <v>916627</v>
      </c>
      <c r="I67" s="40">
        <v>1254000</v>
      </c>
      <c r="J67" s="36">
        <v>1008000</v>
      </c>
      <c r="K67" s="37">
        <v>1038000</v>
      </c>
    </row>
    <row r="68" spans="1:11" ht="13.15" customHeight="1" x14ac:dyDescent="0.25">
      <c r="A68" s="46" t="s">
        <v>46</v>
      </c>
      <c r="B68" s="48" t="s">
        <v>20</v>
      </c>
      <c r="C68" s="36">
        <v>2882891</v>
      </c>
      <c r="D68" s="36">
        <v>3716621</v>
      </c>
      <c r="E68" s="37">
        <v>5369002</v>
      </c>
      <c r="F68" s="38">
        <v>1780000</v>
      </c>
      <c r="G68" s="36">
        <v>2360000</v>
      </c>
      <c r="H68" s="39">
        <v>2360000</v>
      </c>
      <c r="I68" s="40">
        <v>1740000</v>
      </c>
      <c r="J68" s="36">
        <v>5065000</v>
      </c>
      <c r="K68" s="37">
        <v>3980000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168735818</v>
      </c>
      <c r="D75" s="29">
        <f t="shared" ref="D75:K75" si="14">D85+D88+D89+D92+D95+D96+SUM(D99:D105)+D108</f>
        <v>113217750</v>
      </c>
      <c r="E75" s="30">
        <f t="shared" si="14"/>
        <v>102558193</v>
      </c>
      <c r="F75" s="31">
        <f t="shared" si="14"/>
        <v>71429800</v>
      </c>
      <c r="G75" s="29">
        <f t="shared" si="14"/>
        <v>83561833</v>
      </c>
      <c r="H75" s="32">
        <f t="shared" si="14"/>
        <v>83561833</v>
      </c>
      <c r="I75" s="33">
        <f t="shared" si="14"/>
        <v>84211712</v>
      </c>
      <c r="J75" s="29">
        <f t="shared" si="14"/>
        <v>91228664</v>
      </c>
      <c r="K75" s="30">
        <f t="shared" si="14"/>
        <v>114052161</v>
      </c>
    </row>
    <row r="76" spans="1:11" ht="13.15" customHeight="1" x14ac:dyDescent="0.25">
      <c r="A76" s="35" t="s">
        <v>19</v>
      </c>
      <c r="B76" s="28" t="s">
        <v>20</v>
      </c>
      <c r="C76" s="36">
        <v>48585060</v>
      </c>
      <c r="D76" s="36">
        <v>35935071</v>
      </c>
      <c r="E76" s="37">
        <v>26155970</v>
      </c>
      <c r="F76" s="38">
        <v>22078080</v>
      </c>
      <c r="G76" s="36">
        <v>37806792</v>
      </c>
      <c r="H76" s="39">
        <v>37806792</v>
      </c>
      <c r="I76" s="40">
        <v>15007368</v>
      </c>
      <c r="J76" s="36">
        <v>25004182</v>
      </c>
      <c r="K76" s="37">
        <v>16267057</v>
      </c>
    </row>
    <row r="77" spans="1:11" ht="13.15" customHeight="1" x14ac:dyDescent="0.25">
      <c r="A77" s="35" t="s">
        <v>21</v>
      </c>
      <c r="B77" s="28" t="s">
        <v>20</v>
      </c>
      <c r="C77" s="36">
        <v>18200595</v>
      </c>
      <c r="D77" s="36">
        <v>25405440</v>
      </c>
      <c r="E77" s="37">
        <v>8462771</v>
      </c>
      <c r="F77" s="38">
        <v>11000000</v>
      </c>
      <c r="G77" s="36">
        <v>11396092</v>
      </c>
      <c r="H77" s="39">
        <v>11396092</v>
      </c>
      <c r="I77" s="40">
        <v>7803863</v>
      </c>
      <c r="J77" s="36">
        <v>9311851</v>
      </c>
      <c r="K77" s="37">
        <v>24836608</v>
      </c>
    </row>
    <row r="78" spans="1:11" ht="13.15" customHeight="1" x14ac:dyDescent="0.25">
      <c r="A78" s="35" t="s">
        <v>22</v>
      </c>
      <c r="B78" s="28" t="s">
        <v>20</v>
      </c>
      <c r="C78" s="36">
        <v>21996114</v>
      </c>
      <c r="D78" s="36">
        <v>7205367</v>
      </c>
      <c r="E78" s="37">
        <v>18666267</v>
      </c>
      <c r="F78" s="38">
        <v>15530000</v>
      </c>
      <c r="G78" s="36">
        <v>13443059</v>
      </c>
      <c r="H78" s="39">
        <v>13443059</v>
      </c>
      <c r="I78" s="40">
        <v>15910000</v>
      </c>
      <c r="J78" s="36">
        <v>18793000</v>
      </c>
      <c r="K78" s="37">
        <v>10326000</v>
      </c>
    </row>
    <row r="79" spans="1:11" ht="13.15" customHeight="1" x14ac:dyDescent="0.25">
      <c r="A79" s="35" t="s">
        <v>23</v>
      </c>
      <c r="B79" s="28" t="s">
        <v>20</v>
      </c>
      <c r="C79" s="36">
        <v>4124008</v>
      </c>
      <c r="D79" s="36">
        <v>4172099</v>
      </c>
      <c r="E79" s="37">
        <v>87574</v>
      </c>
      <c r="F79" s="38">
        <v>1400000</v>
      </c>
      <c r="G79" s="36">
        <v>900000</v>
      </c>
      <c r="H79" s="39">
        <v>900000</v>
      </c>
      <c r="I79" s="40">
        <v>7350000</v>
      </c>
      <c r="J79" s="36">
        <v>17600000</v>
      </c>
      <c r="K79" s="37">
        <v>23000000</v>
      </c>
    </row>
    <row r="80" spans="1:11" ht="13.15" customHeight="1" x14ac:dyDescent="0.25">
      <c r="A80" s="35" t="s">
        <v>24</v>
      </c>
      <c r="B80" s="28" t="s">
        <v>20</v>
      </c>
      <c r="C80" s="36">
        <v>7311479</v>
      </c>
      <c r="D80" s="36">
        <v>4613812</v>
      </c>
      <c r="E80" s="37">
        <v>2588751</v>
      </c>
      <c r="F80" s="38">
        <v>9700000</v>
      </c>
      <c r="G80" s="36">
        <v>6500000</v>
      </c>
      <c r="H80" s="39">
        <v>6500000</v>
      </c>
      <c r="I80" s="40">
        <v>20400000</v>
      </c>
      <c r="J80" s="36">
        <v>6800000</v>
      </c>
      <c r="K80" s="37">
        <v>29526661</v>
      </c>
    </row>
    <row r="81" spans="1:11" ht="13.15" customHeight="1" x14ac:dyDescent="0.25">
      <c r="A81" s="35" t="s">
        <v>25</v>
      </c>
      <c r="B81" s="28" t="s">
        <v>20</v>
      </c>
      <c r="C81" s="36">
        <v>52467976</v>
      </c>
      <c r="D81" s="36">
        <v>28189366</v>
      </c>
      <c r="E81" s="37">
        <v>7126777</v>
      </c>
      <c r="F81" s="38">
        <v>250000</v>
      </c>
      <c r="G81" s="36">
        <v>250000</v>
      </c>
      <c r="H81" s="39">
        <v>250000</v>
      </c>
      <c r="I81" s="40">
        <v>2378420</v>
      </c>
      <c r="J81" s="36">
        <v>2785870</v>
      </c>
      <c r="K81" s="37">
        <v>1800970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>
        <v>279003</v>
      </c>
      <c r="F83" s="3">
        <v>2900000</v>
      </c>
      <c r="G83" s="1">
        <v>2900000</v>
      </c>
      <c r="H83" s="4">
        <v>2900000</v>
      </c>
      <c r="I83" s="5">
        <v>1000000</v>
      </c>
      <c r="J83" s="1">
        <v>1000000</v>
      </c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>
        <v>1622165</v>
      </c>
      <c r="F84" s="43">
        <v>120000</v>
      </c>
      <c r="G84" s="41">
        <v>120000</v>
      </c>
      <c r="H84" s="44">
        <v>120000</v>
      </c>
      <c r="I84" s="45">
        <v>900000</v>
      </c>
      <c r="J84" s="41">
        <v>120000</v>
      </c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152685232</v>
      </c>
      <c r="D85" s="29">
        <f t="shared" ref="D85:K85" si="15">SUM(D76:D84)</f>
        <v>105521155</v>
      </c>
      <c r="E85" s="30">
        <f t="shared" si="15"/>
        <v>64989278</v>
      </c>
      <c r="F85" s="31">
        <f t="shared" si="15"/>
        <v>62978080</v>
      </c>
      <c r="G85" s="29">
        <f t="shared" si="15"/>
        <v>73315943</v>
      </c>
      <c r="H85" s="32">
        <f t="shared" si="15"/>
        <v>73315943</v>
      </c>
      <c r="I85" s="33">
        <f t="shared" si="15"/>
        <v>70749651</v>
      </c>
      <c r="J85" s="29">
        <f t="shared" si="15"/>
        <v>81414903</v>
      </c>
      <c r="K85" s="30">
        <f t="shared" si="15"/>
        <v>105757296</v>
      </c>
    </row>
    <row r="86" spans="1:11" ht="13.15" customHeight="1" x14ac:dyDescent="0.25">
      <c r="A86" s="47" t="s">
        <v>31</v>
      </c>
      <c r="B86" s="48" t="s">
        <v>20</v>
      </c>
      <c r="C86" s="36">
        <v>1023751</v>
      </c>
      <c r="D86" s="36">
        <v>44949</v>
      </c>
      <c r="E86" s="37">
        <v>473053</v>
      </c>
      <c r="F86" s="38">
        <v>1186400</v>
      </c>
      <c r="G86" s="36">
        <v>1087762</v>
      </c>
      <c r="H86" s="39">
        <v>1087762</v>
      </c>
      <c r="I86" s="40">
        <v>1532800</v>
      </c>
      <c r="J86" s="36">
        <v>1200000</v>
      </c>
      <c r="K86" s="37">
        <v>482800</v>
      </c>
    </row>
    <row r="87" spans="1:11" ht="13.15" customHeight="1" x14ac:dyDescent="0.25">
      <c r="A87" s="47" t="s">
        <v>32</v>
      </c>
      <c r="B87" s="28" t="s">
        <v>20</v>
      </c>
      <c r="C87" s="41">
        <v>228053</v>
      </c>
      <c r="D87" s="41">
        <v>1200637</v>
      </c>
      <c r="E87" s="42">
        <v>1844183</v>
      </c>
      <c r="F87" s="43">
        <v>3020000</v>
      </c>
      <c r="G87" s="41">
        <v>4800606</v>
      </c>
      <c r="H87" s="44">
        <v>4800606</v>
      </c>
      <c r="I87" s="45">
        <v>3780000</v>
      </c>
      <c r="J87" s="41">
        <v>3362500</v>
      </c>
      <c r="K87" s="42">
        <v>6107500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1251804</v>
      </c>
      <c r="D88" s="49">
        <f t="shared" si="16"/>
        <v>1245586</v>
      </c>
      <c r="E88" s="50">
        <f t="shared" si="16"/>
        <v>2317236</v>
      </c>
      <c r="F88" s="51">
        <f t="shared" si="16"/>
        <v>4206400</v>
      </c>
      <c r="G88" s="49">
        <f t="shared" si="16"/>
        <v>5888368</v>
      </c>
      <c r="H88" s="52">
        <f t="shared" si="16"/>
        <v>5888368</v>
      </c>
      <c r="I88" s="53">
        <f t="shared" si="16"/>
        <v>5312800</v>
      </c>
      <c r="J88" s="49">
        <f t="shared" si="16"/>
        <v>4562500</v>
      </c>
      <c r="K88" s="50">
        <f t="shared" si="16"/>
        <v>6590300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>
        <v>40000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26426</v>
      </c>
      <c r="D90" s="1">
        <v>-26426</v>
      </c>
      <c r="E90" s="2">
        <v>89040</v>
      </c>
      <c r="F90" s="3">
        <v>40000</v>
      </c>
      <c r="G90" s="1"/>
      <c r="H90" s="4"/>
      <c r="I90" s="5"/>
      <c r="J90" s="1">
        <v>250000</v>
      </c>
      <c r="K90" s="2">
        <v>250000</v>
      </c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26426</v>
      </c>
      <c r="D92" s="29">
        <f t="shared" si="17"/>
        <v>-26426</v>
      </c>
      <c r="E92" s="30">
        <f t="shared" si="17"/>
        <v>89040</v>
      </c>
      <c r="F92" s="31">
        <f t="shared" si="17"/>
        <v>40000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250000</v>
      </c>
      <c r="K92" s="30">
        <f t="shared" si="17"/>
        <v>250000</v>
      </c>
    </row>
    <row r="93" spans="1:11" ht="13.15" customHeight="1" x14ac:dyDescent="0.25">
      <c r="A93" s="47" t="s">
        <v>37</v>
      </c>
      <c r="B93" s="48" t="s">
        <v>20</v>
      </c>
      <c r="C93" s="36">
        <v>1063558</v>
      </c>
      <c r="D93" s="36">
        <v>758108</v>
      </c>
      <c r="E93" s="37">
        <v>1250749</v>
      </c>
      <c r="F93" s="38">
        <v>450000</v>
      </c>
      <c r="G93" s="36">
        <v>542257</v>
      </c>
      <c r="H93" s="39">
        <v>542257</v>
      </c>
      <c r="I93" s="40">
        <v>950000</v>
      </c>
      <c r="J93" s="36">
        <v>1800000</v>
      </c>
      <c r="K93" s="37">
        <v>500000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>
        <v>13609677</v>
      </c>
      <c r="F94" s="43">
        <v>649320</v>
      </c>
      <c r="G94" s="41">
        <v>649320</v>
      </c>
      <c r="H94" s="44">
        <v>649320</v>
      </c>
      <c r="I94" s="45">
        <v>3102261</v>
      </c>
      <c r="J94" s="41">
        <v>3102261</v>
      </c>
      <c r="K94" s="42">
        <v>869565</v>
      </c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1063558</v>
      </c>
      <c r="D95" s="49">
        <f t="shared" si="18"/>
        <v>758108</v>
      </c>
      <c r="E95" s="50">
        <f t="shared" si="18"/>
        <v>14860426</v>
      </c>
      <c r="F95" s="51">
        <f t="shared" si="18"/>
        <v>1099320</v>
      </c>
      <c r="G95" s="49">
        <f t="shared" si="18"/>
        <v>1191577</v>
      </c>
      <c r="H95" s="52">
        <f t="shared" si="18"/>
        <v>1191577</v>
      </c>
      <c r="I95" s="53">
        <f t="shared" si="18"/>
        <v>4052261</v>
      </c>
      <c r="J95" s="49">
        <f t="shared" si="18"/>
        <v>4902261</v>
      </c>
      <c r="K95" s="50">
        <f t="shared" si="18"/>
        <v>1369565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2833799</v>
      </c>
      <c r="D100" s="1">
        <v>3242885</v>
      </c>
      <c r="E100" s="2">
        <v>14944687</v>
      </c>
      <c r="F100" s="3">
        <v>1700000</v>
      </c>
      <c r="G100" s="1">
        <v>1695000</v>
      </c>
      <c r="H100" s="4">
        <v>1695000</v>
      </c>
      <c r="I100" s="5">
        <v>2844000</v>
      </c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1693365</v>
      </c>
      <c r="D101" s="36">
        <v>925473</v>
      </c>
      <c r="E101" s="37">
        <v>3124701</v>
      </c>
      <c r="F101" s="38">
        <v>106000</v>
      </c>
      <c r="G101" s="36">
        <v>95496</v>
      </c>
      <c r="H101" s="39">
        <v>95496</v>
      </c>
      <c r="I101" s="40">
        <v>183000</v>
      </c>
      <c r="J101" s="36">
        <v>69000</v>
      </c>
      <c r="K101" s="37">
        <v>55000</v>
      </c>
    </row>
    <row r="102" spans="1:11" ht="13.15" customHeight="1" x14ac:dyDescent="0.25">
      <c r="A102" s="46" t="s">
        <v>45</v>
      </c>
      <c r="B102" s="28" t="s">
        <v>20</v>
      </c>
      <c r="C102" s="36">
        <v>1341080</v>
      </c>
      <c r="D102" s="36">
        <v>28712</v>
      </c>
      <c r="E102" s="37">
        <v>274126</v>
      </c>
      <c r="F102" s="38">
        <v>1300000</v>
      </c>
      <c r="G102" s="36">
        <v>1375449</v>
      </c>
      <c r="H102" s="39">
        <v>1375449</v>
      </c>
      <c r="I102" s="40">
        <v>30000</v>
      </c>
      <c r="J102" s="36">
        <v>30000</v>
      </c>
      <c r="K102" s="37">
        <v>30000</v>
      </c>
    </row>
    <row r="103" spans="1:11" ht="13.15" customHeight="1" x14ac:dyDescent="0.25">
      <c r="A103" s="46" t="s">
        <v>46</v>
      </c>
      <c r="B103" s="48" t="s">
        <v>20</v>
      </c>
      <c r="C103" s="36">
        <v>7840554</v>
      </c>
      <c r="D103" s="36">
        <v>1522257</v>
      </c>
      <c r="E103" s="37">
        <v>1958699</v>
      </c>
      <c r="F103" s="38"/>
      <c r="G103" s="36"/>
      <c r="H103" s="39"/>
      <c r="I103" s="40">
        <v>1000000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471572515</v>
      </c>
      <c r="D110" s="29">
        <f t="shared" ref="D110:K110" si="21">D120+D123+D124+D127+D130+D131+SUM(D134:D140)+D143</f>
        <v>422208829</v>
      </c>
      <c r="E110" s="30">
        <f t="shared" si="21"/>
        <v>398314771</v>
      </c>
      <c r="F110" s="31">
        <f t="shared" si="21"/>
        <v>381703743</v>
      </c>
      <c r="G110" s="29">
        <f t="shared" si="21"/>
        <v>471716289</v>
      </c>
      <c r="H110" s="32">
        <f t="shared" si="21"/>
        <v>471716289</v>
      </c>
      <c r="I110" s="33">
        <f t="shared" si="21"/>
        <v>437965003</v>
      </c>
      <c r="J110" s="29">
        <f t="shared" si="21"/>
        <v>337987537</v>
      </c>
      <c r="K110" s="30">
        <f t="shared" si="21"/>
        <v>244495108</v>
      </c>
    </row>
    <row r="111" spans="1:11" ht="13.15" customHeight="1" x14ac:dyDescent="0.25">
      <c r="A111" s="35" t="s">
        <v>19</v>
      </c>
      <c r="B111" s="28" t="s">
        <v>20</v>
      </c>
      <c r="C111" s="36">
        <v>74709272</v>
      </c>
      <c r="D111" s="36">
        <v>48161065</v>
      </c>
      <c r="E111" s="37">
        <v>39068891</v>
      </c>
      <c r="F111" s="38">
        <v>53235648</v>
      </c>
      <c r="G111" s="36">
        <v>109552450</v>
      </c>
      <c r="H111" s="39">
        <v>109552450</v>
      </c>
      <c r="I111" s="40">
        <v>27059174</v>
      </c>
      <c r="J111" s="36">
        <v>39266771</v>
      </c>
      <c r="K111" s="37">
        <v>17383709</v>
      </c>
    </row>
    <row r="112" spans="1:11" ht="13.15" customHeight="1" x14ac:dyDescent="0.25">
      <c r="A112" s="35" t="s">
        <v>21</v>
      </c>
      <c r="B112" s="28" t="s">
        <v>20</v>
      </c>
      <c r="C112" s="36">
        <v>18200595</v>
      </c>
      <c r="D112" s="36">
        <v>25970541</v>
      </c>
      <c r="E112" s="37">
        <v>10309424</v>
      </c>
      <c r="F112" s="38">
        <v>12484783</v>
      </c>
      <c r="G112" s="36">
        <v>21089854</v>
      </c>
      <c r="H112" s="39">
        <v>21089854</v>
      </c>
      <c r="I112" s="40">
        <v>8283863</v>
      </c>
      <c r="J112" s="36">
        <v>10811851</v>
      </c>
      <c r="K112" s="37">
        <v>24836608</v>
      </c>
    </row>
    <row r="113" spans="1:11" ht="13.15" customHeight="1" x14ac:dyDescent="0.25">
      <c r="A113" s="35" t="s">
        <v>22</v>
      </c>
      <c r="B113" s="28" t="s">
        <v>20</v>
      </c>
      <c r="C113" s="36">
        <v>57603115</v>
      </c>
      <c r="D113" s="36">
        <v>59327829</v>
      </c>
      <c r="E113" s="37">
        <v>54521715</v>
      </c>
      <c r="F113" s="38">
        <v>67697370</v>
      </c>
      <c r="G113" s="36">
        <v>94895703</v>
      </c>
      <c r="H113" s="39">
        <v>94895703</v>
      </c>
      <c r="I113" s="40">
        <v>188433000</v>
      </c>
      <c r="J113" s="36">
        <v>111072226</v>
      </c>
      <c r="K113" s="37">
        <v>39808326</v>
      </c>
    </row>
    <row r="114" spans="1:11" ht="13.15" customHeight="1" x14ac:dyDescent="0.25">
      <c r="A114" s="35" t="s">
        <v>23</v>
      </c>
      <c r="B114" s="28" t="s">
        <v>20</v>
      </c>
      <c r="C114" s="36">
        <v>100930431</v>
      </c>
      <c r="D114" s="36">
        <v>59126845</v>
      </c>
      <c r="E114" s="37">
        <v>35352989</v>
      </c>
      <c r="F114" s="38">
        <v>58217791</v>
      </c>
      <c r="G114" s="36">
        <v>46998148</v>
      </c>
      <c r="H114" s="39">
        <v>46998148</v>
      </c>
      <c r="I114" s="40">
        <v>47311121</v>
      </c>
      <c r="J114" s="36">
        <v>50808840</v>
      </c>
      <c r="K114" s="37">
        <v>63612861</v>
      </c>
    </row>
    <row r="115" spans="1:11" ht="13.15" customHeight="1" x14ac:dyDescent="0.25">
      <c r="A115" s="35" t="s">
        <v>24</v>
      </c>
      <c r="B115" s="28" t="s">
        <v>20</v>
      </c>
      <c r="C115" s="36">
        <v>76847958</v>
      </c>
      <c r="D115" s="36">
        <v>74742654</v>
      </c>
      <c r="E115" s="37">
        <v>54368515</v>
      </c>
      <c r="F115" s="38">
        <v>122580478</v>
      </c>
      <c r="G115" s="36">
        <v>126515679</v>
      </c>
      <c r="H115" s="39">
        <v>126515679</v>
      </c>
      <c r="I115" s="40">
        <v>77098564</v>
      </c>
      <c r="J115" s="36">
        <v>63257882</v>
      </c>
      <c r="K115" s="37">
        <v>55049183</v>
      </c>
    </row>
    <row r="116" spans="1:11" ht="13.15" customHeight="1" x14ac:dyDescent="0.25">
      <c r="A116" s="35" t="s">
        <v>25</v>
      </c>
      <c r="B116" s="28" t="s">
        <v>20</v>
      </c>
      <c r="C116" s="36">
        <v>54877787</v>
      </c>
      <c r="D116" s="36">
        <v>28601649</v>
      </c>
      <c r="E116" s="37">
        <v>7546133</v>
      </c>
      <c r="F116" s="38">
        <v>1250000</v>
      </c>
      <c r="G116" s="36">
        <v>2996543</v>
      </c>
      <c r="H116" s="39">
        <v>2996543</v>
      </c>
      <c r="I116" s="40">
        <v>3378420</v>
      </c>
      <c r="J116" s="36">
        <v>22785870</v>
      </c>
      <c r="K116" s="37">
        <v>1800970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852777</v>
      </c>
      <c r="D118" s="1">
        <v>11540</v>
      </c>
      <c r="E118" s="2">
        <v>349033</v>
      </c>
      <c r="F118" s="3">
        <v>3180000</v>
      </c>
      <c r="G118" s="1">
        <v>3080000</v>
      </c>
      <c r="H118" s="4">
        <v>3080000</v>
      </c>
      <c r="I118" s="5">
        <v>1000000</v>
      </c>
      <c r="J118" s="1">
        <v>1000000</v>
      </c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123077</v>
      </c>
      <c r="D119" s="41">
        <v>1300529</v>
      </c>
      <c r="E119" s="42">
        <v>2095519</v>
      </c>
      <c r="F119" s="43">
        <v>2945000</v>
      </c>
      <c r="G119" s="41">
        <v>2745000</v>
      </c>
      <c r="H119" s="44">
        <v>2745000</v>
      </c>
      <c r="I119" s="45">
        <v>6200000</v>
      </c>
      <c r="J119" s="41">
        <v>620000</v>
      </c>
      <c r="K119" s="42">
        <v>500000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384145012</v>
      </c>
      <c r="D120" s="29">
        <f t="shared" ref="D120:K120" si="22">SUM(D111:D119)</f>
        <v>297242652</v>
      </c>
      <c r="E120" s="30">
        <f t="shared" si="22"/>
        <v>203612219</v>
      </c>
      <c r="F120" s="31">
        <f t="shared" si="22"/>
        <v>321591070</v>
      </c>
      <c r="G120" s="29">
        <f t="shared" si="22"/>
        <v>407873377</v>
      </c>
      <c r="H120" s="32">
        <f t="shared" si="22"/>
        <v>407873377</v>
      </c>
      <c r="I120" s="33">
        <f t="shared" si="22"/>
        <v>358764142</v>
      </c>
      <c r="J120" s="29">
        <f t="shared" si="22"/>
        <v>299623440</v>
      </c>
      <c r="K120" s="30">
        <f t="shared" si="22"/>
        <v>202991657</v>
      </c>
    </row>
    <row r="121" spans="1:11" ht="13.15" customHeight="1" x14ac:dyDescent="0.25">
      <c r="A121" s="47" t="s">
        <v>31</v>
      </c>
      <c r="B121" s="48" t="s">
        <v>20</v>
      </c>
      <c r="C121" s="36">
        <v>11610211</v>
      </c>
      <c r="D121" s="36">
        <v>1654184</v>
      </c>
      <c r="E121" s="37">
        <v>7053778</v>
      </c>
      <c r="F121" s="38">
        <v>8235096</v>
      </c>
      <c r="G121" s="36">
        <v>9531746</v>
      </c>
      <c r="H121" s="39">
        <v>9531746</v>
      </c>
      <c r="I121" s="40">
        <v>8216196</v>
      </c>
      <c r="J121" s="36">
        <v>5240000</v>
      </c>
      <c r="K121" s="37">
        <v>3995800</v>
      </c>
    </row>
    <row r="122" spans="1:11" ht="13.15" customHeight="1" x14ac:dyDescent="0.25">
      <c r="A122" s="47" t="s">
        <v>32</v>
      </c>
      <c r="B122" s="28" t="s">
        <v>20</v>
      </c>
      <c r="C122" s="41">
        <v>17083684</v>
      </c>
      <c r="D122" s="41">
        <v>50363826</v>
      </c>
      <c r="E122" s="42">
        <v>16643535</v>
      </c>
      <c r="F122" s="43">
        <v>9224000</v>
      </c>
      <c r="G122" s="41">
        <v>18607756</v>
      </c>
      <c r="H122" s="44">
        <v>18607756</v>
      </c>
      <c r="I122" s="45">
        <v>6556500</v>
      </c>
      <c r="J122" s="41">
        <v>10842590</v>
      </c>
      <c r="K122" s="42">
        <v>18072935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28693895</v>
      </c>
      <c r="D123" s="49">
        <f t="shared" si="23"/>
        <v>52018010</v>
      </c>
      <c r="E123" s="50">
        <f t="shared" si="23"/>
        <v>23697313</v>
      </c>
      <c r="F123" s="51">
        <f t="shared" si="23"/>
        <v>17459096</v>
      </c>
      <c r="G123" s="49">
        <f t="shared" si="23"/>
        <v>28139502</v>
      </c>
      <c r="H123" s="52">
        <f t="shared" si="23"/>
        <v>28139502</v>
      </c>
      <c r="I123" s="53">
        <f t="shared" si="23"/>
        <v>14772696</v>
      </c>
      <c r="J123" s="49">
        <f t="shared" si="23"/>
        <v>16082590</v>
      </c>
      <c r="K123" s="50">
        <f t="shared" si="23"/>
        <v>22068735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>
        <v>40000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9785513</v>
      </c>
      <c r="D125" s="1">
        <v>8076016</v>
      </c>
      <c r="E125" s="2">
        <v>5368845</v>
      </c>
      <c r="F125" s="3">
        <v>1410000</v>
      </c>
      <c r="G125" s="1">
        <v>2175953</v>
      </c>
      <c r="H125" s="4">
        <v>2175953</v>
      </c>
      <c r="I125" s="5">
        <v>1000000</v>
      </c>
      <c r="J125" s="1">
        <v>950000</v>
      </c>
      <c r="K125" s="2">
        <v>850000</v>
      </c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9785513</v>
      </c>
      <c r="D127" s="29">
        <f t="shared" si="24"/>
        <v>8076016</v>
      </c>
      <c r="E127" s="30">
        <f t="shared" si="24"/>
        <v>5368845</v>
      </c>
      <c r="F127" s="31">
        <f t="shared" si="24"/>
        <v>1410000</v>
      </c>
      <c r="G127" s="29">
        <f t="shared" si="24"/>
        <v>2175953</v>
      </c>
      <c r="H127" s="32">
        <f t="shared" si="24"/>
        <v>2175953</v>
      </c>
      <c r="I127" s="33">
        <f t="shared" si="24"/>
        <v>1000000</v>
      </c>
      <c r="J127" s="29">
        <f t="shared" si="24"/>
        <v>950000</v>
      </c>
      <c r="K127" s="30">
        <f t="shared" si="24"/>
        <v>850000</v>
      </c>
    </row>
    <row r="128" spans="1:11" ht="13.15" customHeight="1" x14ac:dyDescent="0.25">
      <c r="A128" s="47" t="s">
        <v>37</v>
      </c>
      <c r="B128" s="48" t="s">
        <v>20</v>
      </c>
      <c r="C128" s="36">
        <v>9306404</v>
      </c>
      <c r="D128" s="36">
        <v>8901567</v>
      </c>
      <c r="E128" s="37">
        <v>7466468</v>
      </c>
      <c r="F128" s="38">
        <v>20060000</v>
      </c>
      <c r="G128" s="36">
        <v>9683781</v>
      </c>
      <c r="H128" s="39">
        <v>9683781</v>
      </c>
      <c r="I128" s="40">
        <v>33650000</v>
      </c>
      <c r="J128" s="36">
        <v>2650000</v>
      </c>
      <c r="K128" s="37">
        <v>4200000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9769647</v>
      </c>
      <c r="E129" s="42">
        <v>40535922</v>
      </c>
      <c r="F129" s="43">
        <v>649320</v>
      </c>
      <c r="G129" s="41">
        <v>649320</v>
      </c>
      <c r="H129" s="44">
        <v>649320</v>
      </c>
      <c r="I129" s="45">
        <v>3402261</v>
      </c>
      <c r="J129" s="41">
        <v>3102261</v>
      </c>
      <c r="K129" s="42">
        <v>869565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9306404</v>
      </c>
      <c r="D130" s="49">
        <f t="shared" si="25"/>
        <v>18671214</v>
      </c>
      <c r="E130" s="50">
        <f t="shared" si="25"/>
        <v>48002390</v>
      </c>
      <c r="F130" s="51">
        <f t="shared" si="25"/>
        <v>20709320</v>
      </c>
      <c r="G130" s="49">
        <f t="shared" si="25"/>
        <v>10333101</v>
      </c>
      <c r="H130" s="52">
        <f t="shared" si="25"/>
        <v>10333101</v>
      </c>
      <c r="I130" s="53">
        <f t="shared" si="25"/>
        <v>37052261</v>
      </c>
      <c r="J130" s="49">
        <f t="shared" si="25"/>
        <v>5752261</v>
      </c>
      <c r="K130" s="50">
        <f t="shared" si="25"/>
        <v>5069565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335565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>
        <v>50000</v>
      </c>
      <c r="G132" s="1">
        <v>50000</v>
      </c>
      <c r="H132" s="4">
        <v>50000</v>
      </c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145291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145291</v>
      </c>
      <c r="E134" s="30">
        <f t="shared" si="26"/>
        <v>0</v>
      </c>
      <c r="F134" s="31">
        <f t="shared" si="26"/>
        <v>50000</v>
      </c>
      <c r="G134" s="29">
        <f t="shared" si="26"/>
        <v>50000</v>
      </c>
      <c r="H134" s="32">
        <f t="shared" si="26"/>
        <v>50000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5364279</v>
      </c>
      <c r="D135" s="1">
        <v>8151457</v>
      </c>
      <c r="E135" s="2">
        <v>23113921</v>
      </c>
      <c r="F135" s="3">
        <v>1831000</v>
      </c>
      <c r="G135" s="1">
        <v>1897550</v>
      </c>
      <c r="H135" s="4">
        <v>1897550</v>
      </c>
      <c r="I135" s="5">
        <v>3357500</v>
      </c>
      <c r="J135" s="1">
        <v>179000</v>
      </c>
      <c r="K135" s="2">
        <v>102500</v>
      </c>
    </row>
    <row r="136" spans="1:11" ht="13.15" customHeight="1" x14ac:dyDescent="0.25">
      <c r="A136" s="46" t="s">
        <v>44</v>
      </c>
      <c r="B136" s="28" t="s">
        <v>20</v>
      </c>
      <c r="C136" s="36">
        <v>3522376</v>
      </c>
      <c r="D136" s="36">
        <v>5995859</v>
      </c>
      <c r="E136" s="37">
        <v>6255667</v>
      </c>
      <c r="F136" s="38">
        <v>1317796</v>
      </c>
      <c r="G136" s="36">
        <v>1969004</v>
      </c>
      <c r="H136" s="39">
        <v>1969004</v>
      </c>
      <c r="I136" s="40">
        <v>1852500</v>
      </c>
      <c r="J136" s="36">
        <v>660200</v>
      </c>
      <c r="K136" s="37">
        <v>347000</v>
      </c>
    </row>
    <row r="137" spans="1:11" ht="13.15" customHeight="1" x14ac:dyDescent="0.25">
      <c r="A137" s="46" t="s">
        <v>45</v>
      </c>
      <c r="B137" s="28" t="s">
        <v>20</v>
      </c>
      <c r="C137" s="36">
        <v>4330975</v>
      </c>
      <c r="D137" s="36">
        <v>10048222</v>
      </c>
      <c r="E137" s="37">
        <v>11622778</v>
      </c>
      <c r="F137" s="38">
        <v>6687287</v>
      </c>
      <c r="G137" s="36">
        <v>7868375</v>
      </c>
      <c r="H137" s="39">
        <v>7868375</v>
      </c>
      <c r="I137" s="40">
        <v>6844817</v>
      </c>
      <c r="J137" s="36">
        <v>5844299</v>
      </c>
      <c r="K137" s="37">
        <v>4532712</v>
      </c>
    </row>
    <row r="138" spans="1:11" ht="13.15" customHeight="1" x14ac:dyDescent="0.25">
      <c r="A138" s="46" t="s">
        <v>46</v>
      </c>
      <c r="B138" s="48" t="s">
        <v>20</v>
      </c>
      <c r="C138" s="36">
        <v>20176569</v>
      </c>
      <c r="D138" s="36">
        <v>21568467</v>
      </c>
      <c r="E138" s="37">
        <v>39568053</v>
      </c>
      <c r="F138" s="38">
        <v>5365652</v>
      </c>
      <c r="G138" s="36">
        <v>8081457</v>
      </c>
      <c r="H138" s="39">
        <v>8081457</v>
      </c>
      <c r="I138" s="40">
        <v>10455000</v>
      </c>
      <c r="J138" s="36">
        <v>7650000</v>
      </c>
      <c r="K138" s="37">
        <v>8280000</v>
      </c>
    </row>
    <row r="139" spans="1:11" ht="13.15" customHeight="1" x14ac:dyDescent="0.25">
      <c r="A139" s="46" t="s">
        <v>47</v>
      </c>
      <c r="B139" s="28" t="s">
        <v>20</v>
      </c>
      <c r="C139" s="36">
        <v>6247492</v>
      </c>
      <c r="D139" s="36">
        <v>217391</v>
      </c>
      <c r="E139" s="37">
        <v>605351</v>
      </c>
      <c r="F139" s="38">
        <v>4950000</v>
      </c>
      <c r="G139" s="36">
        <v>2995448</v>
      </c>
      <c r="H139" s="39">
        <v>2995448</v>
      </c>
      <c r="I139" s="40">
        <v>3600000</v>
      </c>
      <c r="J139" s="36">
        <v>1000000</v>
      </c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>
        <v>74250</v>
      </c>
      <c r="E140" s="37">
        <v>36132669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>
        <v>332522</v>
      </c>
      <c r="G141" s="1">
        <v>332522</v>
      </c>
      <c r="H141" s="4">
        <v>332522</v>
      </c>
      <c r="I141" s="5">
        <v>226087</v>
      </c>
      <c r="J141" s="1">
        <v>245747</v>
      </c>
      <c r="K141" s="2">
        <v>252939</v>
      </c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332522</v>
      </c>
      <c r="G143" s="54">
        <f t="shared" si="27"/>
        <v>332522</v>
      </c>
      <c r="H143" s="57">
        <f t="shared" si="27"/>
        <v>332522</v>
      </c>
      <c r="I143" s="58">
        <f t="shared" si="27"/>
        <v>226087</v>
      </c>
      <c r="J143" s="54">
        <f t="shared" si="27"/>
        <v>245747</v>
      </c>
      <c r="K143" s="55">
        <f t="shared" si="27"/>
        <v>252939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471572515</v>
      </c>
      <c r="D144" s="62">
        <f t="shared" si="28"/>
        <v>422208829</v>
      </c>
      <c r="E144" s="63">
        <f t="shared" si="28"/>
        <v>398314771</v>
      </c>
      <c r="F144" s="64">
        <f t="shared" si="28"/>
        <v>381703743</v>
      </c>
      <c r="G144" s="62">
        <f t="shared" si="28"/>
        <v>471716289</v>
      </c>
      <c r="H144" s="65">
        <f t="shared" si="28"/>
        <v>471716289</v>
      </c>
      <c r="I144" s="66">
        <f t="shared" si="28"/>
        <v>437965003</v>
      </c>
      <c r="J144" s="62">
        <f t="shared" si="28"/>
        <v>337987537</v>
      </c>
      <c r="K144" s="63">
        <f t="shared" si="28"/>
        <v>244495108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3039017050</v>
      </c>
      <c r="D146" s="29">
        <f t="shared" ref="D146:K146" si="29">D156+D159+D160+D163+D166+D167+SUM(D170:D176)+D179</f>
        <v>2691253026</v>
      </c>
      <c r="E146" s="30">
        <f t="shared" si="29"/>
        <v>2736094845</v>
      </c>
      <c r="F146" s="31">
        <f t="shared" si="29"/>
        <v>2856581293</v>
      </c>
      <c r="G146" s="29">
        <f t="shared" si="29"/>
        <v>2767376122</v>
      </c>
      <c r="H146" s="32">
        <f t="shared" si="29"/>
        <v>2767376122</v>
      </c>
      <c r="I146" s="33">
        <f t="shared" si="29"/>
        <v>3077262419</v>
      </c>
      <c r="J146" s="29">
        <f t="shared" si="29"/>
        <v>3364211222</v>
      </c>
      <c r="K146" s="30">
        <f t="shared" si="29"/>
        <v>3560839440</v>
      </c>
    </row>
    <row r="147" spans="1:11" ht="13.15" customHeight="1" x14ac:dyDescent="0.25">
      <c r="A147" s="35" t="s">
        <v>19</v>
      </c>
      <c r="B147" s="28" t="s">
        <v>20</v>
      </c>
      <c r="C147" s="36">
        <v>337880338</v>
      </c>
      <c r="D147" s="36">
        <v>296076006</v>
      </c>
      <c r="E147" s="37">
        <v>273156571</v>
      </c>
      <c r="F147" s="38">
        <v>400309921</v>
      </c>
      <c r="G147" s="36">
        <v>395507724</v>
      </c>
      <c r="H147" s="39">
        <v>395507724</v>
      </c>
      <c r="I147" s="40">
        <v>474075216</v>
      </c>
      <c r="J147" s="36">
        <v>470323500</v>
      </c>
      <c r="K147" s="37">
        <v>479609802</v>
      </c>
    </row>
    <row r="148" spans="1:11" ht="13.15" customHeight="1" x14ac:dyDescent="0.25">
      <c r="A148" s="35" t="s">
        <v>21</v>
      </c>
      <c r="B148" s="28" t="s">
        <v>20</v>
      </c>
      <c r="C148" s="36">
        <v>167364638</v>
      </c>
      <c r="D148" s="36">
        <v>170322852</v>
      </c>
      <c r="E148" s="37">
        <v>169486063</v>
      </c>
      <c r="F148" s="38">
        <v>165173142</v>
      </c>
      <c r="G148" s="36">
        <v>166164691</v>
      </c>
      <c r="H148" s="39">
        <v>166164691</v>
      </c>
      <c r="I148" s="40">
        <v>178533178</v>
      </c>
      <c r="J148" s="36">
        <v>178235851</v>
      </c>
      <c r="K148" s="37">
        <v>181363701</v>
      </c>
    </row>
    <row r="149" spans="1:11" ht="13.15" customHeight="1" x14ac:dyDescent="0.25">
      <c r="A149" s="35" t="s">
        <v>22</v>
      </c>
      <c r="B149" s="28" t="s">
        <v>20</v>
      </c>
      <c r="C149" s="36">
        <v>254123307</v>
      </c>
      <c r="D149" s="36">
        <v>219841519</v>
      </c>
      <c r="E149" s="37">
        <v>235987856</v>
      </c>
      <c r="F149" s="38">
        <v>294126343</v>
      </c>
      <c r="G149" s="36">
        <v>296488320</v>
      </c>
      <c r="H149" s="39">
        <v>296488320</v>
      </c>
      <c r="I149" s="40">
        <v>373552815</v>
      </c>
      <c r="J149" s="36">
        <v>544239554</v>
      </c>
      <c r="K149" s="37">
        <v>637465794</v>
      </c>
    </row>
    <row r="150" spans="1:11" ht="13.15" customHeight="1" x14ac:dyDescent="0.25">
      <c r="A150" s="35" t="s">
        <v>23</v>
      </c>
      <c r="B150" s="28" t="s">
        <v>20</v>
      </c>
      <c r="C150" s="36">
        <v>404884222</v>
      </c>
      <c r="D150" s="36">
        <v>401196493</v>
      </c>
      <c r="E150" s="37">
        <v>389525278</v>
      </c>
      <c r="F150" s="38">
        <v>396068851</v>
      </c>
      <c r="G150" s="36">
        <v>373386069</v>
      </c>
      <c r="H150" s="39">
        <v>373386069</v>
      </c>
      <c r="I150" s="40">
        <v>386930064</v>
      </c>
      <c r="J150" s="36">
        <v>400636021</v>
      </c>
      <c r="K150" s="37">
        <v>416817011</v>
      </c>
    </row>
    <row r="151" spans="1:11" ht="13.15" customHeight="1" x14ac:dyDescent="0.25">
      <c r="A151" s="35" t="s">
        <v>24</v>
      </c>
      <c r="B151" s="28" t="s">
        <v>20</v>
      </c>
      <c r="C151" s="36">
        <v>329888961</v>
      </c>
      <c r="D151" s="36">
        <v>303173855</v>
      </c>
      <c r="E151" s="37">
        <v>330158168</v>
      </c>
      <c r="F151" s="38">
        <v>347930423</v>
      </c>
      <c r="G151" s="36">
        <v>339331113</v>
      </c>
      <c r="H151" s="39">
        <v>339331113</v>
      </c>
      <c r="I151" s="40">
        <v>444957641</v>
      </c>
      <c r="J151" s="36">
        <v>501056514</v>
      </c>
      <c r="K151" s="37">
        <v>544336095</v>
      </c>
    </row>
    <row r="152" spans="1:11" ht="13.15" customHeight="1" x14ac:dyDescent="0.25">
      <c r="A152" s="35" t="s">
        <v>25</v>
      </c>
      <c r="B152" s="28" t="s">
        <v>20</v>
      </c>
      <c r="C152" s="36">
        <v>53841609</v>
      </c>
      <c r="D152" s="36">
        <v>59217775</v>
      </c>
      <c r="E152" s="37">
        <v>53220403</v>
      </c>
      <c r="F152" s="38">
        <v>43242893</v>
      </c>
      <c r="G152" s="36">
        <v>36159465</v>
      </c>
      <c r="H152" s="39">
        <v>36159465</v>
      </c>
      <c r="I152" s="40">
        <v>21702257</v>
      </c>
      <c r="J152" s="36">
        <v>14740644</v>
      </c>
      <c r="K152" s="37">
        <v>33658474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2739760</v>
      </c>
      <c r="D154" s="1">
        <v>2509488</v>
      </c>
      <c r="E154" s="2">
        <v>2544435</v>
      </c>
      <c r="F154" s="3">
        <v>2081941</v>
      </c>
      <c r="G154" s="1">
        <v>2251145</v>
      </c>
      <c r="H154" s="4">
        <v>2251145</v>
      </c>
      <c r="I154" s="5">
        <v>5048355</v>
      </c>
      <c r="J154" s="1">
        <v>5763757</v>
      </c>
      <c r="K154" s="2">
        <v>6468329</v>
      </c>
    </row>
    <row r="155" spans="1:11" ht="13.15" customHeight="1" x14ac:dyDescent="0.25">
      <c r="A155" s="35" t="s">
        <v>28</v>
      </c>
      <c r="B155" s="28" t="s">
        <v>20</v>
      </c>
      <c r="C155" s="41">
        <v>2593236</v>
      </c>
      <c r="D155" s="41">
        <v>2857626</v>
      </c>
      <c r="E155" s="42">
        <v>9161330</v>
      </c>
      <c r="F155" s="43">
        <v>3647883</v>
      </c>
      <c r="G155" s="41">
        <v>8484344</v>
      </c>
      <c r="H155" s="44">
        <v>8484344</v>
      </c>
      <c r="I155" s="45">
        <v>10220094</v>
      </c>
      <c r="J155" s="41">
        <v>15977161</v>
      </c>
      <c r="K155" s="42">
        <v>15743739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1553316071</v>
      </c>
      <c r="D156" s="36">
        <f t="shared" ref="D156:K156" si="30">SUM(D147:D155)</f>
        <v>1455195614</v>
      </c>
      <c r="E156" s="37">
        <f t="shared" si="30"/>
        <v>1463240104</v>
      </c>
      <c r="F156" s="38">
        <f t="shared" si="30"/>
        <v>1652581397</v>
      </c>
      <c r="G156" s="36">
        <f t="shared" si="30"/>
        <v>1617772871</v>
      </c>
      <c r="H156" s="39">
        <f t="shared" si="30"/>
        <v>1617772871</v>
      </c>
      <c r="I156" s="40">
        <f t="shared" si="30"/>
        <v>1895019620</v>
      </c>
      <c r="J156" s="36">
        <f t="shared" si="30"/>
        <v>2130973002</v>
      </c>
      <c r="K156" s="37">
        <f t="shared" si="30"/>
        <v>2315462945</v>
      </c>
    </row>
    <row r="157" spans="1:11" ht="0.95" customHeight="1" x14ac:dyDescent="0.25">
      <c r="A157" s="47"/>
      <c r="B157" s="48" t="s">
        <v>20</v>
      </c>
      <c r="C157" s="36">
        <v>225181800</v>
      </c>
      <c r="D157" s="36">
        <v>253198860</v>
      </c>
      <c r="E157" s="37">
        <v>253623734</v>
      </c>
      <c r="F157" s="38">
        <v>466958412</v>
      </c>
      <c r="G157" s="36">
        <v>458992989</v>
      </c>
      <c r="H157" s="39">
        <v>458992989</v>
      </c>
      <c r="I157" s="40">
        <v>477365211</v>
      </c>
      <c r="J157" s="36">
        <v>482932026</v>
      </c>
      <c r="K157" s="37">
        <v>489860076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225181800</v>
      </c>
      <c r="D159" s="36">
        <v>253198860</v>
      </c>
      <c r="E159" s="37">
        <v>253623734</v>
      </c>
      <c r="F159" s="38">
        <v>466958412</v>
      </c>
      <c r="G159" s="36">
        <v>458992989</v>
      </c>
      <c r="H159" s="39">
        <v>458992989</v>
      </c>
      <c r="I159" s="40">
        <v>477365211</v>
      </c>
      <c r="J159" s="36">
        <v>482932026</v>
      </c>
      <c r="K159" s="37">
        <v>489860076</v>
      </c>
    </row>
    <row r="160" spans="1:11" ht="13.15" customHeight="1" x14ac:dyDescent="0.25">
      <c r="A160" s="46" t="s">
        <v>105</v>
      </c>
      <c r="B160" s="28" t="s">
        <v>20</v>
      </c>
      <c r="C160" s="36">
        <v>4225599</v>
      </c>
      <c r="D160" s="36">
        <v>4223599</v>
      </c>
      <c r="E160" s="37">
        <v>4223599</v>
      </c>
      <c r="F160" s="38">
        <v>5035716</v>
      </c>
      <c r="G160" s="36">
        <v>4223599</v>
      </c>
      <c r="H160" s="39">
        <v>4223599</v>
      </c>
      <c r="I160" s="40">
        <v>4223599</v>
      </c>
      <c r="J160" s="36">
        <v>6642019</v>
      </c>
      <c r="K160" s="37">
        <v>9427889</v>
      </c>
    </row>
    <row r="161" spans="1:11" ht="0.95" customHeight="1" x14ac:dyDescent="0.25">
      <c r="A161" s="47"/>
      <c r="B161" s="28" t="s">
        <v>20</v>
      </c>
      <c r="C161" s="1">
        <v>632482509</v>
      </c>
      <c r="D161" s="1">
        <v>384605662</v>
      </c>
      <c r="E161" s="2">
        <v>380535046</v>
      </c>
      <c r="F161" s="3">
        <v>384620182</v>
      </c>
      <c r="G161" s="1">
        <v>381677535</v>
      </c>
      <c r="H161" s="4">
        <v>381677535</v>
      </c>
      <c r="I161" s="5">
        <v>386096330</v>
      </c>
      <c r="J161" s="1">
        <v>384075555</v>
      </c>
      <c r="K161" s="2">
        <v>382094695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632482509</v>
      </c>
      <c r="D163" s="36">
        <v>384605662</v>
      </c>
      <c r="E163" s="37">
        <v>380535046</v>
      </c>
      <c r="F163" s="38">
        <v>384620182</v>
      </c>
      <c r="G163" s="36">
        <v>381677535</v>
      </c>
      <c r="H163" s="39">
        <v>381677535</v>
      </c>
      <c r="I163" s="40">
        <v>386096330</v>
      </c>
      <c r="J163" s="36">
        <v>384075555</v>
      </c>
      <c r="K163" s="37">
        <v>382094695</v>
      </c>
    </row>
    <row r="164" spans="1:11" ht="0.95" customHeight="1" x14ac:dyDescent="0.25">
      <c r="A164" s="47"/>
      <c r="B164" s="48" t="s">
        <v>20</v>
      </c>
      <c r="C164" s="36">
        <v>129179782</v>
      </c>
      <c r="D164" s="36">
        <v>109526739</v>
      </c>
      <c r="E164" s="37">
        <v>135403591</v>
      </c>
      <c r="F164" s="38">
        <v>171515053</v>
      </c>
      <c r="G164" s="36">
        <v>141500577</v>
      </c>
      <c r="H164" s="39">
        <v>141500577</v>
      </c>
      <c r="I164" s="40">
        <v>142636434</v>
      </c>
      <c r="J164" s="36">
        <v>175730375</v>
      </c>
      <c r="K164" s="37">
        <v>177618347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129179782</v>
      </c>
      <c r="D166" s="36">
        <v>109526739</v>
      </c>
      <c r="E166" s="37">
        <v>135403591</v>
      </c>
      <c r="F166" s="38">
        <v>171515053</v>
      </c>
      <c r="G166" s="36">
        <v>141500577</v>
      </c>
      <c r="H166" s="39">
        <v>141500577</v>
      </c>
      <c r="I166" s="40">
        <v>142636434</v>
      </c>
      <c r="J166" s="36">
        <v>175730375</v>
      </c>
      <c r="K166" s="37">
        <v>177618347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>
        <v>3500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697057</v>
      </c>
      <c r="D168" s="1">
        <v>643271</v>
      </c>
      <c r="E168" s="2">
        <v>544069</v>
      </c>
      <c r="F168" s="3">
        <v>798957</v>
      </c>
      <c r="G168" s="1">
        <v>614840</v>
      </c>
      <c r="H168" s="4">
        <v>614840</v>
      </c>
      <c r="I168" s="5">
        <v>559767</v>
      </c>
      <c r="J168" s="1">
        <v>457664</v>
      </c>
      <c r="K168" s="2">
        <v>378638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697057</v>
      </c>
      <c r="D170" s="36">
        <v>643271</v>
      </c>
      <c r="E170" s="37">
        <v>544069</v>
      </c>
      <c r="F170" s="38">
        <v>798957</v>
      </c>
      <c r="G170" s="36">
        <v>614840</v>
      </c>
      <c r="H170" s="39">
        <v>614840</v>
      </c>
      <c r="I170" s="40">
        <v>559767</v>
      </c>
      <c r="J170" s="36">
        <v>457664</v>
      </c>
      <c r="K170" s="37">
        <v>378638</v>
      </c>
    </row>
    <row r="171" spans="1:11" ht="13.15" customHeight="1" x14ac:dyDescent="0.25">
      <c r="A171" s="46" t="s">
        <v>43</v>
      </c>
      <c r="B171" s="28" t="s">
        <v>20</v>
      </c>
      <c r="C171" s="1">
        <v>6480407</v>
      </c>
      <c r="D171" s="1">
        <v>7489743</v>
      </c>
      <c r="E171" s="2">
        <v>11681334</v>
      </c>
      <c r="F171" s="3">
        <v>10197793</v>
      </c>
      <c r="G171" s="1">
        <v>7306813</v>
      </c>
      <c r="H171" s="4">
        <v>7306813</v>
      </c>
      <c r="I171" s="5">
        <v>6357408</v>
      </c>
      <c r="J171" s="1">
        <v>7273656</v>
      </c>
      <c r="K171" s="2">
        <v>5878944</v>
      </c>
    </row>
    <row r="172" spans="1:11" ht="13.15" customHeight="1" x14ac:dyDescent="0.25">
      <c r="A172" s="46" t="s">
        <v>44</v>
      </c>
      <c r="B172" s="28" t="s">
        <v>20</v>
      </c>
      <c r="C172" s="36">
        <v>9097443</v>
      </c>
      <c r="D172" s="36">
        <v>9587451</v>
      </c>
      <c r="E172" s="37">
        <v>11050175</v>
      </c>
      <c r="F172" s="38">
        <v>10254620</v>
      </c>
      <c r="G172" s="36">
        <v>8889973</v>
      </c>
      <c r="H172" s="39">
        <v>8889973</v>
      </c>
      <c r="I172" s="40">
        <v>9253056</v>
      </c>
      <c r="J172" s="36">
        <v>9478624</v>
      </c>
      <c r="K172" s="37">
        <v>8616324</v>
      </c>
    </row>
    <row r="173" spans="1:11" ht="13.15" customHeight="1" x14ac:dyDescent="0.25">
      <c r="A173" s="46" t="s">
        <v>45</v>
      </c>
      <c r="B173" s="28" t="s">
        <v>20</v>
      </c>
      <c r="C173" s="36">
        <v>24686985</v>
      </c>
      <c r="D173" s="36">
        <v>10991042</v>
      </c>
      <c r="E173" s="37">
        <v>13391108</v>
      </c>
      <c r="F173" s="38">
        <v>14912284</v>
      </c>
      <c r="G173" s="36">
        <v>10360411</v>
      </c>
      <c r="H173" s="39">
        <v>10360411</v>
      </c>
      <c r="I173" s="40">
        <v>15818657</v>
      </c>
      <c r="J173" s="36">
        <v>20546908</v>
      </c>
      <c r="K173" s="37">
        <v>24769090</v>
      </c>
    </row>
    <row r="174" spans="1:11" ht="13.15" customHeight="1" x14ac:dyDescent="0.25">
      <c r="A174" s="46" t="s">
        <v>46</v>
      </c>
      <c r="B174" s="48" t="s">
        <v>20</v>
      </c>
      <c r="C174" s="36">
        <v>55113118</v>
      </c>
      <c r="D174" s="36">
        <v>62211695</v>
      </c>
      <c r="E174" s="37">
        <v>76869874</v>
      </c>
      <c r="F174" s="38">
        <v>71425167</v>
      </c>
      <c r="G174" s="36">
        <v>69582410</v>
      </c>
      <c r="H174" s="39">
        <v>69582410</v>
      </c>
      <c r="I174" s="40">
        <v>70385676</v>
      </c>
      <c r="J174" s="36">
        <v>73045868</v>
      </c>
      <c r="K174" s="37">
        <v>72751481</v>
      </c>
    </row>
    <row r="175" spans="1:11" ht="13.15" customHeight="1" x14ac:dyDescent="0.25">
      <c r="A175" s="46" t="s">
        <v>47</v>
      </c>
      <c r="B175" s="28" t="s">
        <v>20</v>
      </c>
      <c r="C175" s="36">
        <v>398538998</v>
      </c>
      <c r="D175" s="36">
        <v>393490595</v>
      </c>
      <c r="E175" s="37">
        <v>385461877</v>
      </c>
      <c r="F175" s="38">
        <v>68269979</v>
      </c>
      <c r="G175" s="36">
        <v>65830181</v>
      </c>
      <c r="H175" s="39">
        <v>65830181</v>
      </c>
      <c r="I175" s="40">
        <v>68825629</v>
      </c>
      <c r="J175" s="36">
        <v>72425629</v>
      </c>
      <c r="K175" s="37">
        <v>73425629</v>
      </c>
    </row>
    <row r="176" spans="1:11" ht="13.15" customHeight="1" x14ac:dyDescent="0.25">
      <c r="A176" s="46" t="s">
        <v>48</v>
      </c>
      <c r="B176" s="28" t="s">
        <v>20</v>
      </c>
      <c r="C176" s="36">
        <v>17281</v>
      </c>
      <c r="D176" s="36">
        <v>88755</v>
      </c>
      <c r="E176" s="37">
        <v>70334</v>
      </c>
      <c r="F176" s="38">
        <v>8233</v>
      </c>
      <c r="G176" s="36">
        <v>346631</v>
      </c>
      <c r="H176" s="39">
        <v>346631</v>
      </c>
      <c r="I176" s="40">
        <v>179460</v>
      </c>
      <c r="J176" s="36">
        <v>-69521</v>
      </c>
      <c r="K176" s="37">
        <v>-321564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>
        <v>277292</v>
      </c>
      <c r="H177" s="4">
        <v>277292</v>
      </c>
      <c r="I177" s="5">
        <v>541572</v>
      </c>
      <c r="J177" s="1">
        <v>699417</v>
      </c>
      <c r="K177" s="2">
        <v>876946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>
        <v>277292</v>
      </c>
      <c r="H179" s="44">
        <v>277292</v>
      </c>
      <c r="I179" s="45">
        <v>541572</v>
      </c>
      <c r="J179" s="41">
        <v>699417</v>
      </c>
      <c r="K179" s="42">
        <v>876946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3039017050</v>
      </c>
      <c r="D180" s="62">
        <f t="shared" ref="D180:K180" si="31">D156+D159+D160+D163+D166+D167+SUM(D170:D176)+D179</f>
        <v>2691253026</v>
      </c>
      <c r="E180" s="63">
        <f t="shared" si="31"/>
        <v>2736094845</v>
      </c>
      <c r="F180" s="64">
        <f t="shared" si="31"/>
        <v>2856581293</v>
      </c>
      <c r="G180" s="62">
        <f t="shared" si="31"/>
        <v>2767376122</v>
      </c>
      <c r="H180" s="65">
        <f t="shared" si="31"/>
        <v>2767376122</v>
      </c>
      <c r="I180" s="66">
        <f t="shared" si="31"/>
        <v>3077262419</v>
      </c>
      <c r="J180" s="62">
        <f t="shared" si="31"/>
        <v>3364211222</v>
      </c>
      <c r="K180" s="63">
        <f t="shared" si="31"/>
        <v>3560839440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97066545</v>
      </c>
      <c r="D183" s="36">
        <v>123728713</v>
      </c>
      <c r="E183" s="37">
        <v>137996811</v>
      </c>
      <c r="F183" s="38">
        <v>144379258</v>
      </c>
      <c r="G183" s="36">
        <v>156913001</v>
      </c>
      <c r="H183" s="39">
        <v>156913001</v>
      </c>
      <c r="I183" s="40">
        <v>157399920</v>
      </c>
      <c r="J183" s="36">
        <v>146530330</v>
      </c>
      <c r="K183" s="37">
        <v>136814309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120299514</v>
      </c>
      <c r="D184" s="29">
        <f t="shared" ref="D184:K184" si="32">D194+D197+D198+D201+D204+D205+SUM(D208:D214)+D217</f>
        <v>112206770</v>
      </c>
      <c r="E184" s="30">
        <f t="shared" si="32"/>
        <v>115854219</v>
      </c>
      <c r="F184" s="31">
        <f t="shared" si="32"/>
        <v>153290948</v>
      </c>
      <c r="G184" s="29">
        <f t="shared" si="32"/>
        <v>146783460</v>
      </c>
      <c r="H184" s="32">
        <f t="shared" si="32"/>
        <v>146783460</v>
      </c>
      <c r="I184" s="33">
        <f t="shared" si="32"/>
        <v>141564329</v>
      </c>
      <c r="J184" s="29">
        <f t="shared" si="32"/>
        <v>154936719</v>
      </c>
      <c r="K184" s="30">
        <f t="shared" si="32"/>
        <v>159583314</v>
      </c>
    </row>
    <row r="185" spans="1:11" ht="13.15" customHeight="1" x14ac:dyDescent="0.25">
      <c r="A185" s="35" t="s">
        <v>19</v>
      </c>
      <c r="B185" s="28" t="s">
        <v>20</v>
      </c>
      <c r="C185" s="36">
        <v>34983966</v>
      </c>
      <c r="D185" s="36">
        <v>31211934</v>
      </c>
      <c r="E185" s="37">
        <v>29107527</v>
      </c>
      <c r="F185" s="38">
        <v>42170432</v>
      </c>
      <c r="G185" s="36">
        <v>43045136</v>
      </c>
      <c r="H185" s="39">
        <v>43045136</v>
      </c>
      <c r="I185" s="40">
        <v>33043157</v>
      </c>
      <c r="J185" s="36">
        <v>40265345</v>
      </c>
      <c r="K185" s="37">
        <v>41014494</v>
      </c>
    </row>
    <row r="186" spans="1:11" ht="13.15" customHeight="1" x14ac:dyDescent="0.25">
      <c r="A186" s="35" t="s">
        <v>21</v>
      </c>
      <c r="B186" s="28" t="s">
        <v>20</v>
      </c>
      <c r="C186" s="36">
        <v>8360372</v>
      </c>
      <c r="D186" s="36">
        <v>3535727</v>
      </c>
      <c r="E186" s="37">
        <v>2387662</v>
      </c>
      <c r="F186" s="38">
        <v>2146925</v>
      </c>
      <c r="G186" s="36">
        <v>3032917</v>
      </c>
      <c r="H186" s="39">
        <v>3032917</v>
      </c>
      <c r="I186" s="40">
        <v>2356389</v>
      </c>
      <c r="J186" s="36">
        <v>2373140</v>
      </c>
      <c r="K186" s="37">
        <v>2390677</v>
      </c>
    </row>
    <row r="187" spans="1:11" ht="13.15" customHeight="1" x14ac:dyDescent="0.25">
      <c r="A187" s="35" t="s">
        <v>22</v>
      </c>
      <c r="B187" s="28" t="s">
        <v>20</v>
      </c>
      <c r="C187" s="36">
        <v>22921026</v>
      </c>
      <c r="D187" s="36">
        <v>23646222</v>
      </c>
      <c r="E187" s="37">
        <v>26174639</v>
      </c>
      <c r="F187" s="38">
        <v>35025170</v>
      </c>
      <c r="G187" s="36">
        <v>33438770</v>
      </c>
      <c r="H187" s="39">
        <v>33438770</v>
      </c>
      <c r="I187" s="40">
        <v>35061225</v>
      </c>
      <c r="J187" s="36">
        <v>36766017</v>
      </c>
      <c r="K187" s="37">
        <v>38494032</v>
      </c>
    </row>
    <row r="188" spans="1:11" ht="13.15" customHeight="1" x14ac:dyDescent="0.25">
      <c r="A188" s="35" t="s">
        <v>23</v>
      </c>
      <c r="B188" s="28" t="s">
        <v>20</v>
      </c>
      <c r="C188" s="36">
        <v>20792035</v>
      </c>
      <c r="D188" s="36">
        <v>21858223</v>
      </c>
      <c r="E188" s="37">
        <v>21282728</v>
      </c>
      <c r="F188" s="38">
        <v>27700688</v>
      </c>
      <c r="G188" s="36">
        <v>22607685</v>
      </c>
      <c r="H188" s="39">
        <v>22607685</v>
      </c>
      <c r="I188" s="40">
        <v>25986570</v>
      </c>
      <c r="J188" s="36">
        <v>27170689</v>
      </c>
      <c r="K188" s="37">
        <v>28446049</v>
      </c>
    </row>
    <row r="189" spans="1:11" ht="13.15" customHeight="1" x14ac:dyDescent="0.25">
      <c r="A189" s="35" t="s">
        <v>24</v>
      </c>
      <c r="B189" s="28" t="s">
        <v>20</v>
      </c>
      <c r="C189" s="36">
        <v>13205149</v>
      </c>
      <c r="D189" s="36">
        <v>16282977</v>
      </c>
      <c r="E189" s="37">
        <v>17128527</v>
      </c>
      <c r="F189" s="38">
        <v>22133160</v>
      </c>
      <c r="G189" s="36">
        <v>20462684</v>
      </c>
      <c r="H189" s="39">
        <v>20462684</v>
      </c>
      <c r="I189" s="40">
        <v>21999680</v>
      </c>
      <c r="J189" s="36">
        <v>23402509</v>
      </c>
      <c r="K189" s="37">
        <v>24478931</v>
      </c>
    </row>
    <row r="190" spans="1:11" ht="13.15" customHeight="1" x14ac:dyDescent="0.25">
      <c r="A190" s="35" t="s">
        <v>25</v>
      </c>
      <c r="B190" s="28" t="s">
        <v>20</v>
      </c>
      <c r="C190" s="36">
        <v>142860</v>
      </c>
      <c r="D190" s="36">
        <v>102814</v>
      </c>
      <c r="E190" s="37">
        <v>243450</v>
      </c>
      <c r="F190" s="38">
        <v>145625</v>
      </c>
      <c r="G190" s="36">
        <v>230768</v>
      </c>
      <c r="H190" s="39">
        <v>230768</v>
      </c>
      <c r="I190" s="40">
        <v>149609</v>
      </c>
      <c r="J190" s="36">
        <v>150103</v>
      </c>
      <c r="K190" s="37">
        <v>150102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399405</v>
      </c>
      <c r="D192" s="1">
        <v>643853</v>
      </c>
      <c r="E192" s="2">
        <v>1105099</v>
      </c>
      <c r="F192" s="3">
        <v>1359277</v>
      </c>
      <c r="G192" s="1">
        <v>1316034</v>
      </c>
      <c r="H192" s="4">
        <v>1316034</v>
      </c>
      <c r="I192" s="5">
        <v>730000</v>
      </c>
      <c r="J192" s="1">
        <v>732350</v>
      </c>
      <c r="K192" s="2">
        <v>743270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100804813</v>
      </c>
      <c r="D194" s="29">
        <f t="shared" ref="D194:K194" si="33">SUM(D185:D193)</f>
        <v>97281750</v>
      </c>
      <c r="E194" s="30">
        <f t="shared" si="33"/>
        <v>97429632</v>
      </c>
      <c r="F194" s="31">
        <f t="shared" si="33"/>
        <v>130681277</v>
      </c>
      <c r="G194" s="29">
        <f t="shared" si="33"/>
        <v>124133994</v>
      </c>
      <c r="H194" s="32">
        <f t="shared" si="33"/>
        <v>124133994</v>
      </c>
      <c r="I194" s="33">
        <f t="shared" si="33"/>
        <v>119326630</v>
      </c>
      <c r="J194" s="29">
        <f t="shared" si="33"/>
        <v>130860153</v>
      </c>
      <c r="K194" s="30">
        <f t="shared" si="33"/>
        <v>135717555</v>
      </c>
    </row>
    <row r="195" spans="1:11" ht="13.15" customHeight="1" x14ac:dyDescent="0.25">
      <c r="A195" s="47" t="s">
        <v>31</v>
      </c>
      <c r="B195" s="48" t="s">
        <v>20</v>
      </c>
      <c r="C195" s="36">
        <v>1483894</v>
      </c>
      <c r="D195" s="36">
        <v>1574337</v>
      </c>
      <c r="E195" s="37">
        <v>2680232</v>
      </c>
      <c r="F195" s="38">
        <v>3342030</v>
      </c>
      <c r="G195" s="36">
        <v>3303892</v>
      </c>
      <c r="H195" s="39">
        <v>3303892</v>
      </c>
      <c r="I195" s="40">
        <v>2969901</v>
      </c>
      <c r="J195" s="36">
        <v>3100909</v>
      </c>
      <c r="K195" s="37">
        <v>3230573</v>
      </c>
    </row>
    <row r="196" spans="1:11" ht="13.15" customHeight="1" x14ac:dyDescent="0.25">
      <c r="A196" s="47" t="s">
        <v>32</v>
      </c>
      <c r="B196" s="28" t="s">
        <v>20</v>
      </c>
      <c r="C196" s="41">
        <v>3340022</v>
      </c>
      <c r="D196" s="41">
        <v>1021276</v>
      </c>
      <c r="E196" s="42">
        <v>936422</v>
      </c>
      <c r="F196" s="43">
        <v>1496803</v>
      </c>
      <c r="G196" s="41">
        <v>1421350</v>
      </c>
      <c r="H196" s="44">
        <v>1421350</v>
      </c>
      <c r="I196" s="45">
        <v>1032243</v>
      </c>
      <c r="J196" s="41">
        <v>1061497</v>
      </c>
      <c r="K196" s="42">
        <v>1092143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4823916</v>
      </c>
      <c r="D197" s="49">
        <f t="shared" si="34"/>
        <v>2595613</v>
      </c>
      <c r="E197" s="50">
        <f t="shared" si="34"/>
        <v>3616654</v>
      </c>
      <c r="F197" s="51">
        <f t="shared" si="34"/>
        <v>4838833</v>
      </c>
      <c r="G197" s="49">
        <f t="shared" si="34"/>
        <v>4725242</v>
      </c>
      <c r="H197" s="52">
        <f t="shared" si="34"/>
        <v>4725242</v>
      </c>
      <c r="I197" s="53">
        <f t="shared" si="34"/>
        <v>4002144</v>
      </c>
      <c r="J197" s="49">
        <f t="shared" si="34"/>
        <v>4162406</v>
      </c>
      <c r="K197" s="50">
        <f t="shared" si="34"/>
        <v>4322716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>
        <v>130040</v>
      </c>
      <c r="G198" s="36">
        <v>17500</v>
      </c>
      <c r="H198" s="39">
        <v>17500</v>
      </c>
      <c r="I198" s="40">
        <v>18200</v>
      </c>
      <c r="J198" s="36">
        <v>19060</v>
      </c>
      <c r="K198" s="37">
        <v>19970</v>
      </c>
    </row>
    <row r="199" spans="1:11" ht="13.15" customHeight="1" x14ac:dyDescent="0.25">
      <c r="A199" s="47" t="s">
        <v>34</v>
      </c>
      <c r="B199" s="28" t="s">
        <v>20</v>
      </c>
      <c r="C199" s="1">
        <v>1886</v>
      </c>
      <c r="D199" s="1">
        <v>480</v>
      </c>
      <c r="E199" s="2">
        <v>205</v>
      </c>
      <c r="F199" s="3">
        <v>132489</v>
      </c>
      <c r="G199" s="1">
        <v>19991</v>
      </c>
      <c r="H199" s="4">
        <v>19991</v>
      </c>
      <c r="I199" s="5">
        <v>20813</v>
      </c>
      <c r="J199" s="1">
        <v>21796</v>
      </c>
      <c r="K199" s="2">
        <v>22835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>
        <v>130040</v>
      </c>
      <c r="G200" s="41">
        <v>17500</v>
      </c>
      <c r="H200" s="44">
        <v>17500</v>
      </c>
      <c r="I200" s="45">
        <v>18200</v>
      </c>
      <c r="J200" s="41">
        <v>19060</v>
      </c>
      <c r="K200" s="42">
        <v>19970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1886</v>
      </c>
      <c r="D201" s="29">
        <f t="shared" si="35"/>
        <v>480</v>
      </c>
      <c r="E201" s="30">
        <f t="shared" si="35"/>
        <v>205</v>
      </c>
      <c r="F201" s="31">
        <f t="shared" si="35"/>
        <v>262529</v>
      </c>
      <c r="G201" s="29">
        <f t="shared" si="35"/>
        <v>37491</v>
      </c>
      <c r="H201" s="32">
        <f t="shared" si="35"/>
        <v>37491</v>
      </c>
      <c r="I201" s="33">
        <f t="shared" si="35"/>
        <v>39013</v>
      </c>
      <c r="J201" s="29">
        <f t="shared" si="35"/>
        <v>40856</v>
      </c>
      <c r="K201" s="30">
        <f t="shared" si="35"/>
        <v>42805</v>
      </c>
    </row>
    <row r="202" spans="1:11" ht="13.15" customHeight="1" x14ac:dyDescent="0.25">
      <c r="A202" s="47" t="s">
        <v>37</v>
      </c>
      <c r="B202" s="48" t="s">
        <v>20</v>
      </c>
      <c r="C202" s="36">
        <v>3063085</v>
      </c>
      <c r="D202" s="36">
        <v>2402493</v>
      </c>
      <c r="E202" s="37">
        <v>3283499</v>
      </c>
      <c r="F202" s="38">
        <v>3741483</v>
      </c>
      <c r="G202" s="36">
        <v>3993363</v>
      </c>
      <c r="H202" s="39">
        <v>3993363</v>
      </c>
      <c r="I202" s="40">
        <v>4437274</v>
      </c>
      <c r="J202" s="36">
        <v>5300899</v>
      </c>
      <c r="K202" s="37">
        <v>4404565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>
        <v>130040</v>
      </c>
      <c r="G203" s="41">
        <v>17500</v>
      </c>
      <c r="H203" s="44">
        <v>17500</v>
      </c>
      <c r="I203" s="45">
        <v>18200</v>
      </c>
      <c r="J203" s="41">
        <v>19060</v>
      </c>
      <c r="K203" s="42">
        <v>19970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3063085</v>
      </c>
      <c r="D204" s="49">
        <f t="shared" si="36"/>
        <v>2402493</v>
      </c>
      <c r="E204" s="50">
        <f t="shared" si="36"/>
        <v>3283499</v>
      </c>
      <c r="F204" s="51">
        <f t="shared" si="36"/>
        <v>3871523</v>
      </c>
      <c r="G204" s="49">
        <f t="shared" si="36"/>
        <v>4010863</v>
      </c>
      <c r="H204" s="52">
        <f t="shared" si="36"/>
        <v>4010863</v>
      </c>
      <c r="I204" s="53">
        <f t="shared" si="36"/>
        <v>4455474</v>
      </c>
      <c r="J204" s="49">
        <f t="shared" si="36"/>
        <v>5319959</v>
      </c>
      <c r="K204" s="50">
        <f t="shared" si="36"/>
        <v>4424535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1375854</v>
      </c>
      <c r="D209" s="1">
        <v>1154096</v>
      </c>
      <c r="E209" s="2">
        <v>1498410</v>
      </c>
      <c r="F209" s="3">
        <v>1843964</v>
      </c>
      <c r="G209" s="1">
        <v>1845468</v>
      </c>
      <c r="H209" s="4">
        <v>1845468</v>
      </c>
      <c r="I209" s="5">
        <v>1918229</v>
      </c>
      <c r="J209" s="1">
        <v>2003791</v>
      </c>
      <c r="K209" s="2">
        <v>2092840</v>
      </c>
    </row>
    <row r="210" spans="1:11" ht="13.15" customHeight="1" x14ac:dyDescent="0.25">
      <c r="A210" s="46" t="s">
        <v>44</v>
      </c>
      <c r="B210" s="28" t="s">
        <v>20</v>
      </c>
      <c r="C210" s="36">
        <v>342248</v>
      </c>
      <c r="D210" s="36">
        <v>300582</v>
      </c>
      <c r="E210" s="37">
        <v>448076</v>
      </c>
      <c r="F210" s="38">
        <v>752652</v>
      </c>
      <c r="G210" s="36">
        <v>805606</v>
      </c>
      <c r="H210" s="39">
        <v>805606</v>
      </c>
      <c r="I210" s="40">
        <v>807612</v>
      </c>
      <c r="J210" s="36">
        <v>844786</v>
      </c>
      <c r="K210" s="37">
        <v>870770</v>
      </c>
    </row>
    <row r="211" spans="1:11" ht="13.15" customHeight="1" x14ac:dyDescent="0.25">
      <c r="A211" s="46" t="s">
        <v>45</v>
      </c>
      <c r="B211" s="28" t="s">
        <v>20</v>
      </c>
      <c r="C211" s="36">
        <v>2793561</v>
      </c>
      <c r="D211" s="36">
        <v>2796774</v>
      </c>
      <c r="E211" s="37">
        <v>3060621</v>
      </c>
      <c r="F211" s="38">
        <v>3989556</v>
      </c>
      <c r="G211" s="36">
        <v>3477327</v>
      </c>
      <c r="H211" s="39">
        <v>3477327</v>
      </c>
      <c r="I211" s="40">
        <v>3674405</v>
      </c>
      <c r="J211" s="36">
        <v>4018276</v>
      </c>
      <c r="K211" s="37">
        <v>4183682</v>
      </c>
    </row>
    <row r="212" spans="1:11" ht="13.15" customHeight="1" x14ac:dyDescent="0.25">
      <c r="A212" s="46" t="s">
        <v>46</v>
      </c>
      <c r="B212" s="48" t="s">
        <v>20</v>
      </c>
      <c r="C212" s="36">
        <v>7094151</v>
      </c>
      <c r="D212" s="36">
        <v>5674982</v>
      </c>
      <c r="E212" s="37">
        <v>6517122</v>
      </c>
      <c r="F212" s="38">
        <v>6920574</v>
      </c>
      <c r="G212" s="36">
        <v>7729969</v>
      </c>
      <c r="H212" s="39">
        <v>7729969</v>
      </c>
      <c r="I212" s="40">
        <v>7322622</v>
      </c>
      <c r="J212" s="36">
        <v>7667432</v>
      </c>
      <c r="K212" s="37">
        <v>7908441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217366059</v>
      </c>
      <c r="D219" s="62">
        <f t="shared" si="39"/>
        <v>235935483</v>
      </c>
      <c r="E219" s="63">
        <f t="shared" si="39"/>
        <v>253851030</v>
      </c>
      <c r="F219" s="64">
        <f t="shared" si="39"/>
        <v>297670206</v>
      </c>
      <c r="G219" s="62">
        <f t="shared" si="39"/>
        <v>303696461</v>
      </c>
      <c r="H219" s="65">
        <f t="shared" si="39"/>
        <v>303696461</v>
      </c>
      <c r="I219" s="66">
        <f t="shared" si="39"/>
        <v>298964249</v>
      </c>
      <c r="J219" s="62">
        <f t="shared" si="39"/>
        <v>301467049</v>
      </c>
      <c r="K219" s="63">
        <f t="shared" si="39"/>
        <v>296397623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0.67406751854484137</v>
      </c>
      <c r="D221" s="6">
        <f t="shared" si="40"/>
        <v>0.53691001568325802</v>
      </c>
      <c r="E221" s="7">
        <f t="shared" si="40"/>
        <v>0.51667154969756324</v>
      </c>
      <c r="F221" s="8">
        <f t="shared" si="40"/>
        <v>0.59766713893607271</v>
      </c>
      <c r="G221" s="6">
        <f t="shared" si="40"/>
        <v>0.55381401722169488</v>
      </c>
      <c r="H221" s="9">
        <f t="shared" si="40"/>
        <v>0.55381401722169488</v>
      </c>
      <c r="I221" s="10">
        <f t="shared" si="40"/>
        <v>0.39143070296874838</v>
      </c>
      <c r="J221" s="6">
        <f t="shared" si="40"/>
        <v>0.48171560834800842</v>
      </c>
      <c r="K221" s="7">
        <f t="shared" si="40"/>
        <v>0.66416963238381033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3.2747813883763968</v>
      </c>
      <c r="D222" s="6">
        <f t="shared" si="41"/>
        <v>1.8321385837093449</v>
      </c>
      <c r="E222" s="7">
        <f t="shared" si="41"/>
        <v>1.4913236654432542</v>
      </c>
      <c r="F222" s="8">
        <f t="shared" si="41"/>
        <v>1.5800869678939615</v>
      </c>
      <c r="G222" s="6">
        <f t="shared" si="41"/>
        <v>1.6648913177054079</v>
      </c>
      <c r="H222" s="9">
        <f t="shared" si="41"/>
        <v>1.6648913177054079</v>
      </c>
      <c r="I222" s="10">
        <f t="shared" si="41"/>
        <v>1.0891552486176612</v>
      </c>
      <c r="J222" s="6">
        <f t="shared" si="41"/>
        <v>1.1111274505421505</v>
      </c>
      <c r="K222" s="7">
        <f t="shared" si="41"/>
        <v>1.1869096674676038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3.9649232481987179E-2</v>
      </c>
      <c r="D223" s="6">
        <f t="shared" si="42"/>
        <v>4.1768667452885724E-2</v>
      </c>
      <c r="E223" s="7">
        <f t="shared" si="42"/>
        <v>4.2416822113288698E-2</v>
      </c>
      <c r="F223" s="8">
        <f t="shared" si="42"/>
        <v>5.372666057683935E-2</v>
      </c>
      <c r="G223" s="6">
        <f t="shared" si="42"/>
        <v>5.3132557842190772E-2</v>
      </c>
      <c r="H223" s="9">
        <f t="shared" si="42"/>
        <v>5.3132557842190772E-2</v>
      </c>
      <c r="I223" s="10">
        <f t="shared" si="42"/>
        <v>4.6077151594218921E-2</v>
      </c>
      <c r="J223" s="6">
        <f t="shared" si="42"/>
        <v>4.6155732183355523E-2</v>
      </c>
      <c r="K223" s="7">
        <f t="shared" si="42"/>
        <v>4.494544619537838E-2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0.14441581971427617</v>
      </c>
      <c r="D224" s="6">
        <f t="shared" si="43"/>
        <v>0.12615271942311185</v>
      </c>
      <c r="E224" s="7">
        <f t="shared" si="43"/>
        <v>0.11776404222407809</v>
      </c>
      <c r="F224" s="8">
        <f t="shared" si="43"/>
        <v>0.13375203445198527</v>
      </c>
      <c r="G224" s="6">
        <f t="shared" si="43"/>
        <v>0.14770839647463199</v>
      </c>
      <c r="H224" s="9">
        <f t="shared" si="43"/>
        <v>0.14770839647463199</v>
      </c>
      <c r="I224" s="10">
        <f t="shared" si="43"/>
        <v>0.10188328373730988</v>
      </c>
      <c r="J224" s="6">
        <f t="shared" si="43"/>
        <v>9.4664039888722587E-2</v>
      </c>
      <c r="K224" s="7">
        <f t="shared" si="43"/>
        <v>9.0686035484817892E-2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78161904</v>
      </c>
      <c r="D5" s="29">
        <f t="shared" ref="D5:K5" si="0">D15+D18+D19+D22+D25+D26+SUM(D29:D35)+D38</f>
        <v>183739745</v>
      </c>
      <c r="E5" s="30">
        <f t="shared" si="0"/>
        <v>155727022</v>
      </c>
      <c r="F5" s="31">
        <f t="shared" si="0"/>
        <v>663612470</v>
      </c>
      <c r="G5" s="29">
        <f t="shared" si="0"/>
        <v>649009773</v>
      </c>
      <c r="H5" s="32">
        <f t="shared" si="0"/>
        <v>649009773</v>
      </c>
      <c r="I5" s="33">
        <f t="shared" si="0"/>
        <v>634518429</v>
      </c>
      <c r="J5" s="29">
        <f t="shared" si="0"/>
        <v>634823117</v>
      </c>
      <c r="K5" s="30">
        <f t="shared" si="0"/>
        <v>358029890</v>
      </c>
    </row>
    <row r="6" spans="1:11" ht="13.15" customHeight="1" x14ac:dyDescent="0.25">
      <c r="A6" s="35" t="s">
        <v>19</v>
      </c>
      <c r="B6" s="28" t="s">
        <v>20</v>
      </c>
      <c r="C6" s="36">
        <v>5803979</v>
      </c>
      <c r="D6" s="36">
        <v>2743123</v>
      </c>
      <c r="E6" s="37">
        <v>6069667</v>
      </c>
      <c r="F6" s="38">
        <v>20050000</v>
      </c>
      <c r="G6" s="36">
        <v>27287865</v>
      </c>
      <c r="H6" s="39">
        <v>27287865</v>
      </c>
      <c r="I6" s="40">
        <v>29391823</v>
      </c>
      <c r="J6" s="36">
        <v>46984565</v>
      </c>
      <c r="K6" s="37">
        <v>31194565</v>
      </c>
    </row>
    <row r="7" spans="1:11" ht="13.15" customHeight="1" x14ac:dyDescent="0.25">
      <c r="A7" s="35" t="s">
        <v>21</v>
      </c>
      <c r="B7" s="28" t="s">
        <v>20</v>
      </c>
      <c r="C7" s="36">
        <v>497010</v>
      </c>
      <c r="D7" s="36">
        <v>14319965</v>
      </c>
      <c r="E7" s="37">
        <v>-20394804</v>
      </c>
      <c r="F7" s="38">
        <v>300000</v>
      </c>
      <c r="G7" s="36">
        <v>173125</v>
      </c>
      <c r="H7" s="39">
        <v>173125</v>
      </c>
      <c r="I7" s="40">
        <v>300000</v>
      </c>
      <c r="J7" s="36">
        <v>470000</v>
      </c>
      <c r="K7" s="37">
        <v>480000</v>
      </c>
    </row>
    <row r="8" spans="1:11" ht="13.15" customHeight="1" x14ac:dyDescent="0.25">
      <c r="A8" s="35" t="s">
        <v>22</v>
      </c>
      <c r="B8" s="28" t="s">
        <v>20</v>
      </c>
      <c r="C8" s="36">
        <v>21958337</v>
      </c>
      <c r="D8" s="36">
        <v>35670472</v>
      </c>
      <c r="E8" s="37">
        <v>122828054</v>
      </c>
      <c r="F8" s="38">
        <v>214785762</v>
      </c>
      <c r="G8" s="36">
        <v>124756013</v>
      </c>
      <c r="H8" s="39">
        <v>124756013</v>
      </c>
      <c r="I8" s="40">
        <v>147820000</v>
      </c>
      <c r="J8" s="36">
        <v>181255326</v>
      </c>
      <c r="K8" s="37">
        <v>137598260</v>
      </c>
    </row>
    <row r="9" spans="1:11" ht="13.15" customHeight="1" x14ac:dyDescent="0.25">
      <c r="A9" s="35" t="s">
        <v>23</v>
      </c>
      <c r="B9" s="28" t="s">
        <v>20</v>
      </c>
      <c r="C9" s="36">
        <v>4746953</v>
      </c>
      <c r="D9" s="36">
        <v>54601004</v>
      </c>
      <c r="E9" s="37">
        <v>-46040546</v>
      </c>
      <c r="F9" s="38">
        <v>249742076</v>
      </c>
      <c r="G9" s="36">
        <v>333967947</v>
      </c>
      <c r="H9" s="39">
        <v>333967947</v>
      </c>
      <c r="I9" s="40">
        <v>225391983</v>
      </c>
      <c r="J9" s="36">
        <v>231133170</v>
      </c>
      <c r="K9" s="37">
        <v>76209565</v>
      </c>
    </row>
    <row r="10" spans="1:11" ht="13.15" customHeight="1" x14ac:dyDescent="0.25">
      <c r="A10" s="35" t="s">
        <v>24</v>
      </c>
      <c r="B10" s="28" t="s">
        <v>20</v>
      </c>
      <c r="C10" s="36">
        <v>7922197</v>
      </c>
      <c r="D10" s="36">
        <v>23573512</v>
      </c>
      <c r="E10" s="37">
        <v>-556587</v>
      </c>
      <c r="F10" s="38">
        <v>34337950</v>
      </c>
      <c r="G10" s="36">
        <v>26126698</v>
      </c>
      <c r="H10" s="39">
        <v>26126698</v>
      </c>
      <c r="I10" s="40">
        <v>61629846</v>
      </c>
      <c r="J10" s="36">
        <v>60953556</v>
      </c>
      <c r="K10" s="37">
        <v>49360000</v>
      </c>
    </row>
    <row r="11" spans="1:11" ht="13.15" customHeight="1" x14ac:dyDescent="0.25">
      <c r="A11" s="35" t="s">
        <v>25</v>
      </c>
      <c r="B11" s="28" t="s">
        <v>20</v>
      </c>
      <c r="C11" s="36">
        <v>1781281</v>
      </c>
      <c r="D11" s="36">
        <v>2155138</v>
      </c>
      <c r="E11" s="37">
        <v>2968871</v>
      </c>
      <c r="F11" s="38"/>
      <c r="G11" s="36"/>
      <c r="H11" s="39"/>
      <c r="I11" s="40">
        <v>2985000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3554112</v>
      </c>
      <c r="D14" s="41">
        <v>1176774</v>
      </c>
      <c r="E14" s="42">
        <v>9079424</v>
      </c>
      <c r="F14" s="43">
        <v>14685000</v>
      </c>
      <c r="G14" s="41">
        <v>14281093</v>
      </c>
      <c r="H14" s="44">
        <v>14281093</v>
      </c>
      <c r="I14" s="45">
        <v>12080000</v>
      </c>
      <c r="J14" s="41">
        <v>7850000</v>
      </c>
      <c r="K14" s="42">
        <v>1520000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46263869</v>
      </c>
      <c r="D15" s="29">
        <f t="shared" ref="D15:K15" si="1">SUM(D6:D14)</f>
        <v>134239988</v>
      </c>
      <c r="E15" s="30">
        <f t="shared" si="1"/>
        <v>73954079</v>
      </c>
      <c r="F15" s="31">
        <f t="shared" si="1"/>
        <v>533900788</v>
      </c>
      <c r="G15" s="29">
        <f t="shared" si="1"/>
        <v>526592741</v>
      </c>
      <c r="H15" s="32">
        <f t="shared" si="1"/>
        <v>526592741</v>
      </c>
      <c r="I15" s="33">
        <f t="shared" si="1"/>
        <v>479598652</v>
      </c>
      <c r="J15" s="29">
        <f t="shared" si="1"/>
        <v>528646617</v>
      </c>
      <c r="K15" s="30">
        <f t="shared" si="1"/>
        <v>296362390</v>
      </c>
    </row>
    <row r="16" spans="1:11" ht="13.15" customHeight="1" x14ac:dyDescent="0.25">
      <c r="A16" s="47" t="s">
        <v>31</v>
      </c>
      <c r="B16" s="48" t="s">
        <v>20</v>
      </c>
      <c r="C16" s="36">
        <v>1687349</v>
      </c>
      <c r="D16" s="36">
        <v>2771727</v>
      </c>
      <c r="E16" s="37">
        <v>6124214</v>
      </c>
      <c r="F16" s="38">
        <v>7270000</v>
      </c>
      <c r="G16" s="36">
        <v>8761315</v>
      </c>
      <c r="H16" s="39">
        <v>8761315</v>
      </c>
      <c r="I16" s="40">
        <v>5595000</v>
      </c>
      <c r="J16" s="36">
        <v>8410000</v>
      </c>
      <c r="K16" s="37">
        <v>10420000</v>
      </c>
    </row>
    <row r="17" spans="1:11" ht="13.15" customHeight="1" x14ac:dyDescent="0.25">
      <c r="A17" s="47" t="s">
        <v>32</v>
      </c>
      <c r="B17" s="28" t="s">
        <v>20</v>
      </c>
      <c r="C17" s="41">
        <v>1450111</v>
      </c>
      <c r="D17" s="41">
        <v>2202657</v>
      </c>
      <c r="E17" s="42">
        <v>1615858</v>
      </c>
      <c r="F17" s="43">
        <v>15156782</v>
      </c>
      <c r="G17" s="41">
        <v>8329132</v>
      </c>
      <c r="H17" s="44">
        <v>8329132</v>
      </c>
      <c r="I17" s="45">
        <v>37003941</v>
      </c>
      <c r="J17" s="41">
        <v>1960000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3137460</v>
      </c>
      <c r="D18" s="49">
        <f t="shared" ref="D18:K18" si="2">SUM(D16:D17)</f>
        <v>4974384</v>
      </c>
      <c r="E18" s="50">
        <f t="shared" si="2"/>
        <v>7740072</v>
      </c>
      <c r="F18" s="51">
        <f t="shared" si="2"/>
        <v>22426782</v>
      </c>
      <c r="G18" s="49">
        <f t="shared" si="2"/>
        <v>17090447</v>
      </c>
      <c r="H18" s="52">
        <f t="shared" si="2"/>
        <v>17090447</v>
      </c>
      <c r="I18" s="53">
        <f t="shared" si="2"/>
        <v>42598941</v>
      </c>
      <c r="J18" s="49">
        <f t="shared" si="2"/>
        <v>10370000</v>
      </c>
      <c r="K18" s="50">
        <f t="shared" si="2"/>
        <v>10420000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>
        <v>500000</v>
      </c>
      <c r="G20" s="1"/>
      <c r="H20" s="4"/>
      <c r="I20" s="5">
        <v>3000000</v>
      </c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2100000</v>
      </c>
      <c r="G21" s="41">
        <v>10000</v>
      </c>
      <c r="H21" s="44">
        <v>10000</v>
      </c>
      <c r="I21" s="45">
        <v>980000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2600000</v>
      </c>
      <c r="G22" s="29">
        <f t="shared" si="3"/>
        <v>10000</v>
      </c>
      <c r="H22" s="32">
        <f t="shared" si="3"/>
        <v>10000</v>
      </c>
      <c r="I22" s="33">
        <f t="shared" si="3"/>
        <v>3980000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4874324</v>
      </c>
      <c r="D23" s="36">
        <v>2700169</v>
      </c>
      <c r="E23" s="37">
        <v>5497867</v>
      </c>
      <c r="F23" s="38">
        <v>11040000</v>
      </c>
      <c r="G23" s="36">
        <v>11568630</v>
      </c>
      <c r="H23" s="39">
        <v>11568630</v>
      </c>
      <c r="I23" s="40">
        <v>12549296</v>
      </c>
      <c r="J23" s="36">
        <v>13495000</v>
      </c>
      <c r="K23" s="37">
        <v>7620000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>
        <v>659777</v>
      </c>
      <c r="F24" s="43">
        <v>1850000</v>
      </c>
      <c r="G24" s="41">
        <v>1000000</v>
      </c>
      <c r="H24" s="44">
        <v>1000000</v>
      </c>
      <c r="I24" s="45">
        <v>1900000</v>
      </c>
      <c r="J24" s="41">
        <v>300000</v>
      </c>
      <c r="K24" s="42">
        <v>300000</v>
      </c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4874324</v>
      </c>
      <c r="D25" s="49">
        <f t="shared" si="4"/>
        <v>2700169</v>
      </c>
      <c r="E25" s="50">
        <f t="shared" si="4"/>
        <v>6157644</v>
      </c>
      <c r="F25" s="51">
        <f t="shared" si="4"/>
        <v>12890000</v>
      </c>
      <c r="G25" s="49">
        <f t="shared" si="4"/>
        <v>12568630</v>
      </c>
      <c r="H25" s="52">
        <f t="shared" si="4"/>
        <v>12568630</v>
      </c>
      <c r="I25" s="53">
        <f t="shared" si="4"/>
        <v>14449296</v>
      </c>
      <c r="J25" s="49">
        <f t="shared" si="4"/>
        <v>13795000</v>
      </c>
      <c r="K25" s="50">
        <f t="shared" si="4"/>
        <v>7920000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21662</v>
      </c>
      <c r="D28" s="41">
        <v>173602</v>
      </c>
      <c r="E28" s="42"/>
      <c r="F28" s="43">
        <v>100000</v>
      </c>
      <c r="G28" s="41">
        <v>100000</v>
      </c>
      <c r="H28" s="44">
        <v>100000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21662</v>
      </c>
      <c r="D29" s="29">
        <f t="shared" si="5"/>
        <v>173602</v>
      </c>
      <c r="E29" s="30">
        <f t="shared" si="5"/>
        <v>0</v>
      </c>
      <c r="F29" s="31">
        <f t="shared" si="5"/>
        <v>100000</v>
      </c>
      <c r="G29" s="29">
        <f t="shared" si="5"/>
        <v>100000</v>
      </c>
      <c r="H29" s="32">
        <f t="shared" si="5"/>
        <v>100000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5006711</v>
      </c>
      <c r="D30" s="1">
        <v>2536788</v>
      </c>
      <c r="E30" s="2">
        <v>-2738707</v>
      </c>
      <c r="F30" s="3">
        <v>5240000</v>
      </c>
      <c r="G30" s="1">
        <v>5943598</v>
      </c>
      <c r="H30" s="4">
        <v>5943598</v>
      </c>
      <c r="I30" s="5">
        <v>5054500</v>
      </c>
      <c r="J30" s="1">
        <v>5899000</v>
      </c>
      <c r="K30" s="2">
        <v>3477500</v>
      </c>
    </row>
    <row r="31" spans="1:11" ht="13.15" customHeight="1" x14ac:dyDescent="0.25">
      <c r="A31" s="46" t="s">
        <v>44</v>
      </c>
      <c r="B31" s="28" t="s">
        <v>20</v>
      </c>
      <c r="C31" s="36">
        <v>575602</v>
      </c>
      <c r="D31" s="36">
        <v>723860</v>
      </c>
      <c r="E31" s="37">
        <v>-7464999</v>
      </c>
      <c r="F31" s="38">
        <v>4783000</v>
      </c>
      <c r="G31" s="36">
        <v>4681937</v>
      </c>
      <c r="H31" s="39">
        <v>4681937</v>
      </c>
      <c r="I31" s="40">
        <v>6397400</v>
      </c>
      <c r="J31" s="36">
        <v>1851500</v>
      </c>
      <c r="K31" s="37">
        <v>945000</v>
      </c>
    </row>
    <row r="32" spans="1:11" ht="13.15" customHeight="1" x14ac:dyDescent="0.25">
      <c r="A32" s="46" t="s">
        <v>45</v>
      </c>
      <c r="B32" s="28" t="s">
        <v>20</v>
      </c>
      <c r="C32" s="36">
        <v>10805726</v>
      </c>
      <c r="D32" s="36">
        <v>26803500</v>
      </c>
      <c r="E32" s="37">
        <v>30584970</v>
      </c>
      <c r="F32" s="38">
        <v>35830900</v>
      </c>
      <c r="G32" s="36">
        <v>39966530</v>
      </c>
      <c r="H32" s="39">
        <v>39966530</v>
      </c>
      <c r="I32" s="40">
        <v>42155366</v>
      </c>
      <c r="J32" s="36">
        <v>33371000</v>
      </c>
      <c r="K32" s="37">
        <v>17170000</v>
      </c>
    </row>
    <row r="33" spans="1:11" ht="13.15" customHeight="1" x14ac:dyDescent="0.25">
      <c r="A33" s="46" t="s">
        <v>46</v>
      </c>
      <c r="B33" s="48" t="s">
        <v>20</v>
      </c>
      <c r="C33" s="36">
        <v>7476550</v>
      </c>
      <c r="D33" s="36">
        <v>11587454</v>
      </c>
      <c r="E33" s="37">
        <v>47493963</v>
      </c>
      <c r="F33" s="38">
        <v>45841000</v>
      </c>
      <c r="G33" s="36">
        <v>42055890</v>
      </c>
      <c r="H33" s="39">
        <v>42055890</v>
      </c>
      <c r="I33" s="40">
        <v>40284274</v>
      </c>
      <c r="J33" s="36">
        <v>40890000</v>
      </c>
      <c r="K33" s="37">
        <v>21735000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47302411</v>
      </c>
      <c r="D40" s="29">
        <f t="shared" ref="D40:K40" si="7">D50+D53+D54+D57+D60+D61+SUM(D64:D70)+D73</f>
        <v>99424505</v>
      </c>
      <c r="E40" s="30">
        <f t="shared" si="7"/>
        <v>405867725</v>
      </c>
      <c r="F40" s="31">
        <f t="shared" si="7"/>
        <v>66415178</v>
      </c>
      <c r="G40" s="29">
        <f t="shared" si="7"/>
        <v>125393883</v>
      </c>
      <c r="H40" s="32">
        <f t="shared" si="7"/>
        <v>125393883</v>
      </c>
      <c r="I40" s="33">
        <f t="shared" si="7"/>
        <v>97224455</v>
      </c>
      <c r="J40" s="29">
        <f t="shared" si="7"/>
        <v>61710000</v>
      </c>
      <c r="K40" s="30">
        <f t="shared" si="7"/>
        <v>64190000</v>
      </c>
    </row>
    <row r="41" spans="1:11" ht="13.15" customHeight="1" x14ac:dyDescent="0.25">
      <c r="A41" s="35" t="s">
        <v>19</v>
      </c>
      <c r="B41" s="28" t="s">
        <v>20</v>
      </c>
      <c r="C41" s="36">
        <v>41330047</v>
      </c>
      <c r="D41" s="36">
        <v>89425593</v>
      </c>
      <c r="E41" s="37">
        <v>51093912</v>
      </c>
      <c r="F41" s="38">
        <v>22510400</v>
      </c>
      <c r="G41" s="36">
        <v>65267055</v>
      </c>
      <c r="H41" s="39">
        <v>65267055</v>
      </c>
      <c r="I41" s="40">
        <v>60999455</v>
      </c>
      <c r="J41" s="36">
        <v>34300000</v>
      </c>
      <c r="K41" s="37">
        <v>37000000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1034538</v>
      </c>
      <c r="D43" s="36">
        <v>3067678</v>
      </c>
      <c r="E43" s="37">
        <v>-2550752</v>
      </c>
      <c r="F43" s="38">
        <v>400000</v>
      </c>
      <c r="G43" s="36">
        <v>70000</v>
      </c>
      <c r="H43" s="39">
        <v>70000</v>
      </c>
      <c r="I43" s="40">
        <v>3000000</v>
      </c>
      <c r="J43" s="36">
        <v>3000000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1257154</v>
      </c>
      <c r="D44" s="36">
        <v>3950411</v>
      </c>
      <c r="E44" s="37">
        <v>353523994</v>
      </c>
      <c r="F44" s="38">
        <v>41004778</v>
      </c>
      <c r="G44" s="36">
        <v>50387911</v>
      </c>
      <c r="H44" s="39">
        <v>50387911</v>
      </c>
      <c r="I44" s="40">
        <v>26290000</v>
      </c>
      <c r="J44" s="36">
        <v>20690000</v>
      </c>
      <c r="K44" s="37">
        <v>27170000</v>
      </c>
    </row>
    <row r="45" spans="1:11" ht="13.15" customHeight="1" x14ac:dyDescent="0.25">
      <c r="A45" s="35" t="s">
        <v>24</v>
      </c>
      <c r="B45" s="28" t="s">
        <v>20</v>
      </c>
      <c r="C45" s="36">
        <v>2630575</v>
      </c>
      <c r="D45" s="36">
        <v>2949391</v>
      </c>
      <c r="E45" s="37">
        <v>1886882</v>
      </c>
      <c r="F45" s="38">
        <v>350000</v>
      </c>
      <c r="G45" s="36">
        <v>5677305</v>
      </c>
      <c r="H45" s="39">
        <v>5677305</v>
      </c>
      <c r="I45" s="40">
        <v>5850000</v>
      </c>
      <c r="J45" s="36">
        <v>1430000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>
        <v>280000</v>
      </c>
      <c r="G49" s="41">
        <v>206000</v>
      </c>
      <c r="H49" s="44">
        <v>206000</v>
      </c>
      <c r="I49" s="45">
        <v>60000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46252314</v>
      </c>
      <c r="D50" s="29">
        <f t="shared" ref="D50:K50" si="8">SUM(D41:D49)</f>
        <v>99393073</v>
      </c>
      <c r="E50" s="30">
        <f t="shared" si="8"/>
        <v>403954036</v>
      </c>
      <c r="F50" s="31">
        <f t="shared" si="8"/>
        <v>64545178</v>
      </c>
      <c r="G50" s="29">
        <f t="shared" si="8"/>
        <v>121608271</v>
      </c>
      <c r="H50" s="32">
        <f t="shared" si="8"/>
        <v>121608271</v>
      </c>
      <c r="I50" s="33">
        <f t="shared" si="8"/>
        <v>96199455</v>
      </c>
      <c r="J50" s="29">
        <f t="shared" si="8"/>
        <v>59420000</v>
      </c>
      <c r="K50" s="30">
        <f t="shared" si="8"/>
        <v>64170000</v>
      </c>
    </row>
    <row r="51" spans="1:11" ht="13.15" customHeight="1" x14ac:dyDescent="0.25">
      <c r="A51" s="47" t="s">
        <v>31</v>
      </c>
      <c r="B51" s="48" t="s">
        <v>20</v>
      </c>
      <c r="C51" s="36">
        <v>879698</v>
      </c>
      <c r="D51" s="36"/>
      <c r="E51" s="37"/>
      <c r="F51" s="38">
        <v>850000</v>
      </c>
      <c r="G51" s="36">
        <v>1490000</v>
      </c>
      <c r="H51" s="39">
        <v>1490000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1701838</v>
      </c>
      <c r="F52" s="43">
        <v>970000</v>
      </c>
      <c r="G52" s="41">
        <v>2210593</v>
      </c>
      <c r="H52" s="44">
        <v>2210593</v>
      </c>
      <c r="I52" s="45">
        <v>980000</v>
      </c>
      <c r="J52" s="41">
        <v>450000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879698</v>
      </c>
      <c r="D53" s="49">
        <f t="shared" si="9"/>
        <v>0</v>
      </c>
      <c r="E53" s="50">
        <f t="shared" si="9"/>
        <v>1701838</v>
      </c>
      <c r="F53" s="51">
        <f t="shared" si="9"/>
        <v>1820000</v>
      </c>
      <c r="G53" s="49">
        <f t="shared" si="9"/>
        <v>3700593</v>
      </c>
      <c r="H53" s="52">
        <f t="shared" si="9"/>
        <v>3700593</v>
      </c>
      <c r="I53" s="53">
        <f t="shared" si="9"/>
        <v>980000</v>
      </c>
      <c r="J53" s="49">
        <f t="shared" si="9"/>
        <v>450000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>
        <v>1700000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1700000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170399</v>
      </c>
      <c r="D65" s="1">
        <v>31432</v>
      </c>
      <c r="E65" s="2">
        <v>109389</v>
      </c>
      <c r="F65" s="3">
        <v>20000</v>
      </c>
      <c r="G65" s="1">
        <v>3000</v>
      </c>
      <c r="H65" s="4">
        <v>3000</v>
      </c>
      <c r="I65" s="5">
        <v>45000</v>
      </c>
      <c r="J65" s="1">
        <v>140000</v>
      </c>
      <c r="K65" s="2">
        <v>20000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102462</v>
      </c>
      <c r="F66" s="38">
        <v>30000</v>
      </c>
      <c r="G66" s="36">
        <v>82019</v>
      </c>
      <c r="H66" s="39">
        <v>82019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65716621</v>
      </c>
      <c r="D75" s="29">
        <f t="shared" ref="D75:K75" si="14">D85+D88+D89+D92+D95+D96+SUM(D99:D105)+D108</f>
        <v>169433737</v>
      </c>
      <c r="E75" s="30">
        <f t="shared" si="14"/>
        <v>161314576</v>
      </c>
      <c r="F75" s="31">
        <f t="shared" si="14"/>
        <v>293014929</v>
      </c>
      <c r="G75" s="29">
        <f t="shared" si="14"/>
        <v>954325836</v>
      </c>
      <c r="H75" s="32">
        <f t="shared" si="14"/>
        <v>954325836</v>
      </c>
      <c r="I75" s="33">
        <f t="shared" si="14"/>
        <v>492980761</v>
      </c>
      <c r="J75" s="29">
        <f t="shared" si="14"/>
        <v>418197343</v>
      </c>
      <c r="K75" s="30">
        <f t="shared" si="14"/>
        <v>352349568</v>
      </c>
    </row>
    <row r="76" spans="1:11" ht="13.15" customHeight="1" x14ac:dyDescent="0.25">
      <c r="A76" s="35" t="s">
        <v>19</v>
      </c>
      <c r="B76" s="28" t="s">
        <v>20</v>
      </c>
      <c r="C76" s="36">
        <v>12743614</v>
      </c>
      <c r="D76" s="36">
        <v>23338717</v>
      </c>
      <c r="E76" s="37">
        <v>56305068</v>
      </c>
      <c r="F76" s="38">
        <v>48659528</v>
      </c>
      <c r="G76" s="36">
        <v>612913878</v>
      </c>
      <c r="H76" s="39">
        <v>612913878</v>
      </c>
      <c r="I76" s="40">
        <v>222297643</v>
      </c>
      <c r="J76" s="36">
        <v>120920000</v>
      </c>
      <c r="K76" s="37">
        <v>89950000</v>
      </c>
    </row>
    <row r="77" spans="1:11" ht="13.15" customHeight="1" x14ac:dyDescent="0.25">
      <c r="A77" s="35" t="s">
        <v>21</v>
      </c>
      <c r="B77" s="28" t="s">
        <v>20</v>
      </c>
      <c r="C77" s="36">
        <v>23415329</v>
      </c>
      <c r="D77" s="36">
        <v>33179278</v>
      </c>
      <c r="E77" s="37">
        <v>11620522</v>
      </c>
      <c r="F77" s="38">
        <v>8300000</v>
      </c>
      <c r="G77" s="36">
        <v>64092349</v>
      </c>
      <c r="H77" s="39">
        <v>64092349</v>
      </c>
      <c r="I77" s="40">
        <v>17101000</v>
      </c>
      <c r="J77" s="36">
        <v>84877560</v>
      </c>
      <c r="K77" s="37">
        <v>78526089</v>
      </c>
    </row>
    <row r="78" spans="1:11" ht="13.15" customHeight="1" x14ac:dyDescent="0.25">
      <c r="A78" s="35" t="s">
        <v>22</v>
      </c>
      <c r="B78" s="28" t="s">
        <v>20</v>
      </c>
      <c r="C78" s="36">
        <v>2550643</v>
      </c>
      <c r="D78" s="36">
        <v>2247084</v>
      </c>
      <c r="E78" s="37">
        <v>5311699</v>
      </c>
      <c r="F78" s="38">
        <v>28750000</v>
      </c>
      <c r="G78" s="36">
        <v>28068221</v>
      </c>
      <c r="H78" s="39">
        <v>28068221</v>
      </c>
      <c r="I78" s="40">
        <v>21700000</v>
      </c>
      <c r="J78" s="36">
        <v>6700000</v>
      </c>
      <c r="K78" s="37">
        <v>3700000</v>
      </c>
    </row>
    <row r="79" spans="1:11" ht="13.15" customHeight="1" x14ac:dyDescent="0.25">
      <c r="A79" s="35" t="s">
        <v>23</v>
      </c>
      <c r="B79" s="28" t="s">
        <v>20</v>
      </c>
      <c r="C79" s="36">
        <v>744789</v>
      </c>
      <c r="D79" s="36">
        <v>20719348</v>
      </c>
      <c r="E79" s="37">
        <v>54637518</v>
      </c>
      <c r="F79" s="38">
        <v>97653901</v>
      </c>
      <c r="G79" s="36">
        <v>106571003</v>
      </c>
      <c r="H79" s="39">
        <v>106571003</v>
      </c>
      <c r="I79" s="40">
        <v>43759818</v>
      </c>
      <c r="J79" s="36">
        <v>39094783</v>
      </c>
      <c r="K79" s="37">
        <v>9443479</v>
      </c>
    </row>
    <row r="80" spans="1:11" ht="13.15" customHeight="1" x14ac:dyDescent="0.25">
      <c r="A80" s="35" t="s">
        <v>24</v>
      </c>
      <c r="B80" s="28" t="s">
        <v>20</v>
      </c>
      <c r="C80" s="36">
        <v>21515898</v>
      </c>
      <c r="D80" s="36">
        <v>83953731</v>
      </c>
      <c r="E80" s="37">
        <v>62887820</v>
      </c>
      <c r="F80" s="38">
        <v>78725000</v>
      </c>
      <c r="G80" s="36">
        <v>108424727</v>
      </c>
      <c r="H80" s="39">
        <v>108424727</v>
      </c>
      <c r="I80" s="40">
        <v>132643180</v>
      </c>
      <c r="J80" s="36">
        <v>139975000</v>
      </c>
      <c r="K80" s="37">
        <v>161830000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>
        <v>674689</v>
      </c>
      <c r="E81" s="37">
        <v>1995375</v>
      </c>
      <c r="F81" s="38">
        <v>1000000</v>
      </c>
      <c r="G81" s="36">
        <v>806100</v>
      </c>
      <c r="H81" s="39">
        <v>806100</v>
      </c>
      <c r="I81" s="40">
        <v>1480000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150000</v>
      </c>
      <c r="G84" s="41"/>
      <c r="H84" s="44"/>
      <c r="I84" s="45">
        <v>380000</v>
      </c>
      <c r="J84" s="41">
        <v>300000</v>
      </c>
      <c r="K84" s="42">
        <v>300000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60970273</v>
      </c>
      <c r="D85" s="29">
        <f t="shared" ref="D85:K85" si="15">SUM(D76:D84)</f>
        <v>164112847</v>
      </c>
      <c r="E85" s="30">
        <f t="shared" si="15"/>
        <v>192758002</v>
      </c>
      <c r="F85" s="31">
        <f t="shared" si="15"/>
        <v>263238429</v>
      </c>
      <c r="G85" s="29">
        <f t="shared" si="15"/>
        <v>920876278</v>
      </c>
      <c r="H85" s="32">
        <f t="shared" si="15"/>
        <v>920876278</v>
      </c>
      <c r="I85" s="33">
        <f t="shared" si="15"/>
        <v>439361641</v>
      </c>
      <c r="J85" s="29">
        <f t="shared" si="15"/>
        <v>391867343</v>
      </c>
      <c r="K85" s="30">
        <f t="shared" si="15"/>
        <v>343749568</v>
      </c>
    </row>
    <row r="86" spans="1:11" ht="13.15" customHeight="1" x14ac:dyDescent="0.25">
      <c r="A86" s="47" t="s">
        <v>31</v>
      </c>
      <c r="B86" s="48" t="s">
        <v>20</v>
      </c>
      <c r="C86" s="36">
        <v>2127563</v>
      </c>
      <c r="D86" s="36">
        <v>2109601</v>
      </c>
      <c r="E86" s="37">
        <v>1143667</v>
      </c>
      <c r="F86" s="38">
        <v>5550000</v>
      </c>
      <c r="G86" s="36">
        <v>5511484</v>
      </c>
      <c r="H86" s="39">
        <v>5511484</v>
      </c>
      <c r="I86" s="40">
        <v>8395000</v>
      </c>
      <c r="J86" s="36">
        <v>4780000</v>
      </c>
      <c r="K86" s="37">
        <v>400000</v>
      </c>
    </row>
    <row r="87" spans="1:11" ht="13.15" customHeight="1" x14ac:dyDescent="0.25">
      <c r="A87" s="47" t="s">
        <v>32</v>
      </c>
      <c r="B87" s="28" t="s">
        <v>20</v>
      </c>
      <c r="C87" s="41">
        <v>712360</v>
      </c>
      <c r="D87" s="41">
        <v>468917</v>
      </c>
      <c r="E87" s="42">
        <v>2725155</v>
      </c>
      <c r="F87" s="43">
        <v>850000</v>
      </c>
      <c r="G87" s="41">
        <v>2117252</v>
      </c>
      <c r="H87" s="44">
        <v>2117252</v>
      </c>
      <c r="I87" s="45">
        <v>5830000</v>
      </c>
      <c r="J87" s="41">
        <v>4190000</v>
      </c>
      <c r="K87" s="42">
        <v>5000000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2839923</v>
      </c>
      <c r="D88" s="49">
        <f t="shared" si="16"/>
        <v>2578518</v>
      </c>
      <c r="E88" s="50">
        <f t="shared" si="16"/>
        <v>3868822</v>
      </c>
      <c r="F88" s="51">
        <f t="shared" si="16"/>
        <v>6400000</v>
      </c>
      <c r="G88" s="49">
        <f t="shared" si="16"/>
        <v>7628736</v>
      </c>
      <c r="H88" s="52">
        <f t="shared" si="16"/>
        <v>7628736</v>
      </c>
      <c r="I88" s="53">
        <f t="shared" si="16"/>
        <v>14225000</v>
      </c>
      <c r="J88" s="49">
        <f t="shared" si="16"/>
        <v>8970000</v>
      </c>
      <c r="K88" s="50">
        <f t="shared" si="16"/>
        <v>5400000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1906425</v>
      </c>
      <c r="D93" s="36">
        <v>2620112</v>
      </c>
      <c r="E93" s="37">
        <v>-35317127</v>
      </c>
      <c r="F93" s="38">
        <v>20220000</v>
      </c>
      <c r="G93" s="36">
        <v>24543659</v>
      </c>
      <c r="H93" s="39">
        <v>24543659</v>
      </c>
      <c r="I93" s="40">
        <v>35894120</v>
      </c>
      <c r="J93" s="36">
        <v>17350000</v>
      </c>
      <c r="K93" s="37">
        <v>3200000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>
        <v>122260</v>
      </c>
      <c r="E94" s="42"/>
      <c r="F94" s="43">
        <v>650000</v>
      </c>
      <c r="G94" s="41">
        <v>181763</v>
      </c>
      <c r="H94" s="44">
        <v>181763</v>
      </c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1906425</v>
      </c>
      <c r="D95" s="49">
        <f t="shared" si="18"/>
        <v>2742372</v>
      </c>
      <c r="E95" s="50">
        <f t="shared" si="18"/>
        <v>-35317127</v>
      </c>
      <c r="F95" s="51">
        <f t="shared" si="18"/>
        <v>20870000</v>
      </c>
      <c r="G95" s="49">
        <f t="shared" si="18"/>
        <v>24725422</v>
      </c>
      <c r="H95" s="52">
        <f t="shared" si="18"/>
        <v>24725422</v>
      </c>
      <c r="I95" s="53">
        <f t="shared" si="18"/>
        <v>35894120</v>
      </c>
      <c r="J95" s="49">
        <f t="shared" si="18"/>
        <v>17350000</v>
      </c>
      <c r="K95" s="50">
        <f t="shared" si="18"/>
        <v>3200000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4879</v>
      </c>
      <c r="F101" s="38">
        <v>2506500</v>
      </c>
      <c r="G101" s="36">
        <v>1095400</v>
      </c>
      <c r="H101" s="39">
        <v>1095400</v>
      </c>
      <c r="I101" s="40">
        <v>3500000</v>
      </c>
      <c r="J101" s="36">
        <v>10000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191180936</v>
      </c>
      <c r="D110" s="29">
        <f t="shared" ref="D110:K110" si="21">D120+D123+D124+D127+D130+D131+SUM(D134:D140)+D143</f>
        <v>452597987</v>
      </c>
      <c r="E110" s="30">
        <f t="shared" si="21"/>
        <v>722909323</v>
      </c>
      <c r="F110" s="31">
        <f t="shared" si="21"/>
        <v>1023042577</v>
      </c>
      <c r="G110" s="29">
        <f t="shared" si="21"/>
        <v>1728729492</v>
      </c>
      <c r="H110" s="32">
        <f t="shared" si="21"/>
        <v>1728729492</v>
      </c>
      <c r="I110" s="33">
        <f t="shared" si="21"/>
        <v>1224723645</v>
      </c>
      <c r="J110" s="29">
        <f t="shared" si="21"/>
        <v>1114730460</v>
      </c>
      <c r="K110" s="30">
        <f t="shared" si="21"/>
        <v>774569458</v>
      </c>
    </row>
    <row r="111" spans="1:11" ht="13.15" customHeight="1" x14ac:dyDescent="0.25">
      <c r="A111" s="35" t="s">
        <v>19</v>
      </c>
      <c r="B111" s="28" t="s">
        <v>20</v>
      </c>
      <c r="C111" s="36">
        <v>59877640</v>
      </c>
      <c r="D111" s="36">
        <v>115507433</v>
      </c>
      <c r="E111" s="37">
        <v>113468647</v>
      </c>
      <c r="F111" s="38">
        <v>91219928</v>
      </c>
      <c r="G111" s="36">
        <v>705468798</v>
      </c>
      <c r="H111" s="39">
        <v>705468798</v>
      </c>
      <c r="I111" s="40">
        <v>312688921</v>
      </c>
      <c r="J111" s="36">
        <v>202204565</v>
      </c>
      <c r="K111" s="37">
        <v>158144565</v>
      </c>
    </row>
    <row r="112" spans="1:11" ht="13.15" customHeight="1" x14ac:dyDescent="0.25">
      <c r="A112" s="35" t="s">
        <v>21</v>
      </c>
      <c r="B112" s="28" t="s">
        <v>20</v>
      </c>
      <c r="C112" s="36">
        <v>23912339</v>
      </c>
      <c r="D112" s="36">
        <v>47499243</v>
      </c>
      <c r="E112" s="37">
        <v>-8774282</v>
      </c>
      <c r="F112" s="38">
        <v>8600000</v>
      </c>
      <c r="G112" s="36">
        <v>64265474</v>
      </c>
      <c r="H112" s="39">
        <v>64265474</v>
      </c>
      <c r="I112" s="40">
        <v>17401000</v>
      </c>
      <c r="J112" s="36">
        <v>85347560</v>
      </c>
      <c r="K112" s="37">
        <v>79006089</v>
      </c>
    </row>
    <row r="113" spans="1:11" ht="13.15" customHeight="1" x14ac:dyDescent="0.25">
      <c r="A113" s="35" t="s">
        <v>22</v>
      </c>
      <c r="B113" s="28" t="s">
        <v>20</v>
      </c>
      <c r="C113" s="36">
        <v>25543518</v>
      </c>
      <c r="D113" s="36">
        <v>40985234</v>
      </c>
      <c r="E113" s="37">
        <v>125589001</v>
      </c>
      <c r="F113" s="38">
        <v>243935762</v>
      </c>
      <c r="G113" s="36">
        <v>152894234</v>
      </c>
      <c r="H113" s="39">
        <v>152894234</v>
      </c>
      <c r="I113" s="40">
        <v>172520000</v>
      </c>
      <c r="J113" s="36">
        <v>190955326</v>
      </c>
      <c r="K113" s="37">
        <v>141298260</v>
      </c>
    </row>
    <row r="114" spans="1:11" ht="13.15" customHeight="1" x14ac:dyDescent="0.25">
      <c r="A114" s="35" t="s">
        <v>23</v>
      </c>
      <c r="B114" s="28" t="s">
        <v>20</v>
      </c>
      <c r="C114" s="36">
        <v>6748896</v>
      </c>
      <c r="D114" s="36">
        <v>79270763</v>
      </c>
      <c r="E114" s="37">
        <v>362120966</v>
      </c>
      <c r="F114" s="38">
        <v>388400755</v>
      </c>
      <c r="G114" s="36">
        <v>490926861</v>
      </c>
      <c r="H114" s="39">
        <v>490926861</v>
      </c>
      <c r="I114" s="40">
        <v>295441801</v>
      </c>
      <c r="J114" s="36">
        <v>290917953</v>
      </c>
      <c r="K114" s="37">
        <v>112823044</v>
      </c>
    </row>
    <row r="115" spans="1:11" ht="13.15" customHeight="1" x14ac:dyDescent="0.25">
      <c r="A115" s="35" t="s">
        <v>24</v>
      </c>
      <c r="B115" s="28" t="s">
        <v>20</v>
      </c>
      <c r="C115" s="36">
        <v>32068670</v>
      </c>
      <c r="D115" s="36">
        <v>110476634</v>
      </c>
      <c r="E115" s="37">
        <v>64218115</v>
      </c>
      <c r="F115" s="38">
        <v>113412950</v>
      </c>
      <c r="G115" s="36">
        <v>140228730</v>
      </c>
      <c r="H115" s="39">
        <v>140228730</v>
      </c>
      <c r="I115" s="40">
        <v>200123026</v>
      </c>
      <c r="J115" s="36">
        <v>202358556</v>
      </c>
      <c r="K115" s="37">
        <v>211190000</v>
      </c>
    </row>
    <row r="116" spans="1:11" ht="13.15" customHeight="1" x14ac:dyDescent="0.25">
      <c r="A116" s="35" t="s">
        <v>25</v>
      </c>
      <c r="B116" s="28" t="s">
        <v>20</v>
      </c>
      <c r="C116" s="36">
        <v>1781281</v>
      </c>
      <c r="D116" s="36">
        <v>2829827</v>
      </c>
      <c r="E116" s="37">
        <v>4964246</v>
      </c>
      <c r="F116" s="38">
        <v>1000000</v>
      </c>
      <c r="G116" s="36">
        <v>806100</v>
      </c>
      <c r="H116" s="39">
        <v>806100</v>
      </c>
      <c r="I116" s="40">
        <v>4465000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3554112</v>
      </c>
      <c r="D119" s="41">
        <v>1176774</v>
      </c>
      <c r="E119" s="42">
        <v>9079424</v>
      </c>
      <c r="F119" s="43">
        <v>15115000</v>
      </c>
      <c r="G119" s="41">
        <v>14487093</v>
      </c>
      <c r="H119" s="44">
        <v>14487093</v>
      </c>
      <c r="I119" s="45">
        <v>12520000</v>
      </c>
      <c r="J119" s="41">
        <v>8150000</v>
      </c>
      <c r="K119" s="42">
        <v>1820000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153486456</v>
      </c>
      <c r="D120" s="29">
        <f t="shared" ref="D120:K120" si="22">SUM(D111:D119)</f>
        <v>397745908</v>
      </c>
      <c r="E120" s="30">
        <f t="shared" si="22"/>
        <v>670666117</v>
      </c>
      <c r="F120" s="31">
        <f t="shared" si="22"/>
        <v>861684395</v>
      </c>
      <c r="G120" s="29">
        <f t="shared" si="22"/>
        <v>1569077290</v>
      </c>
      <c r="H120" s="32">
        <f t="shared" si="22"/>
        <v>1569077290</v>
      </c>
      <c r="I120" s="33">
        <f t="shared" si="22"/>
        <v>1015159748</v>
      </c>
      <c r="J120" s="29">
        <f t="shared" si="22"/>
        <v>979933960</v>
      </c>
      <c r="K120" s="30">
        <f t="shared" si="22"/>
        <v>704281958</v>
      </c>
    </row>
    <row r="121" spans="1:11" ht="13.15" customHeight="1" x14ac:dyDescent="0.25">
      <c r="A121" s="47" t="s">
        <v>31</v>
      </c>
      <c r="B121" s="48" t="s">
        <v>20</v>
      </c>
      <c r="C121" s="36">
        <v>4694610</v>
      </c>
      <c r="D121" s="36">
        <v>4881328</v>
      </c>
      <c r="E121" s="37">
        <v>7267881</v>
      </c>
      <c r="F121" s="38">
        <v>13670000</v>
      </c>
      <c r="G121" s="36">
        <v>15762799</v>
      </c>
      <c r="H121" s="39">
        <v>15762799</v>
      </c>
      <c r="I121" s="40">
        <v>13990000</v>
      </c>
      <c r="J121" s="36">
        <v>13190000</v>
      </c>
      <c r="K121" s="37">
        <v>10820000</v>
      </c>
    </row>
    <row r="122" spans="1:11" ht="13.15" customHeight="1" x14ac:dyDescent="0.25">
      <c r="A122" s="47" t="s">
        <v>32</v>
      </c>
      <c r="B122" s="28" t="s">
        <v>20</v>
      </c>
      <c r="C122" s="41">
        <v>2162471</v>
      </c>
      <c r="D122" s="41">
        <v>2671574</v>
      </c>
      <c r="E122" s="42">
        <v>6042851</v>
      </c>
      <c r="F122" s="43">
        <v>16976782</v>
      </c>
      <c r="G122" s="41">
        <v>12656977</v>
      </c>
      <c r="H122" s="44">
        <v>12656977</v>
      </c>
      <c r="I122" s="45">
        <v>43813941</v>
      </c>
      <c r="J122" s="41">
        <v>6600000</v>
      </c>
      <c r="K122" s="42">
        <v>5000000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6857081</v>
      </c>
      <c r="D123" s="49">
        <f t="shared" si="23"/>
        <v>7552902</v>
      </c>
      <c r="E123" s="50">
        <f t="shared" si="23"/>
        <v>13310732</v>
      </c>
      <c r="F123" s="51">
        <f t="shared" si="23"/>
        <v>30646782</v>
      </c>
      <c r="G123" s="49">
        <f t="shared" si="23"/>
        <v>28419776</v>
      </c>
      <c r="H123" s="52">
        <f t="shared" si="23"/>
        <v>28419776</v>
      </c>
      <c r="I123" s="53">
        <f t="shared" si="23"/>
        <v>57803941</v>
      </c>
      <c r="J123" s="49">
        <f t="shared" si="23"/>
        <v>19790000</v>
      </c>
      <c r="K123" s="50">
        <f t="shared" si="23"/>
        <v>15820000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>
        <v>500000</v>
      </c>
      <c r="G125" s="1"/>
      <c r="H125" s="4"/>
      <c r="I125" s="5">
        <v>3000000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2100000</v>
      </c>
      <c r="G126" s="41">
        <v>10000</v>
      </c>
      <c r="H126" s="44">
        <v>10000</v>
      </c>
      <c r="I126" s="45">
        <v>980000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2600000</v>
      </c>
      <c r="G127" s="29">
        <f t="shared" si="24"/>
        <v>10000</v>
      </c>
      <c r="H127" s="32">
        <f t="shared" si="24"/>
        <v>10000</v>
      </c>
      <c r="I127" s="33">
        <f t="shared" si="24"/>
        <v>3980000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6780749</v>
      </c>
      <c r="D128" s="36">
        <v>5320281</v>
      </c>
      <c r="E128" s="37">
        <v>-29819260</v>
      </c>
      <c r="F128" s="38">
        <v>31260000</v>
      </c>
      <c r="G128" s="36">
        <v>36112289</v>
      </c>
      <c r="H128" s="39">
        <v>36112289</v>
      </c>
      <c r="I128" s="40">
        <v>48443416</v>
      </c>
      <c r="J128" s="36">
        <v>32545000</v>
      </c>
      <c r="K128" s="37">
        <v>10820000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122260</v>
      </c>
      <c r="E129" s="42">
        <v>659777</v>
      </c>
      <c r="F129" s="43">
        <v>2500000</v>
      </c>
      <c r="G129" s="41">
        <v>1181763</v>
      </c>
      <c r="H129" s="44">
        <v>1181763</v>
      </c>
      <c r="I129" s="45">
        <v>1900000</v>
      </c>
      <c r="J129" s="41">
        <v>300000</v>
      </c>
      <c r="K129" s="42">
        <v>300000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6780749</v>
      </c>
      <c r="D130" s="49">
        <f t="shared" si="25"/>
        <v>5442541</v>
      </c>
      <c r="E130" s="50">
        <f t="shared" si="25"/>
        <v>-29159483</v>
      </c>
      <c r="F130" s="51">
        <f t="shared" si="25"/>
        <v>33760000</v>
      </c>
      <c r="G130" s="49">
        <f t="shared" si="25"/>
        <v>37294052</v>
      </c>
      <c r="H130" s="52">
        <f t="shared" si="25"/>
        <v>37294052</v>
      </c>
      <c r="I130" s="53">
        <f t="shared" si="25"/>
        <v>50343416</v>
      </c>
      <c r="J130" s="49">
        <f t="shared" si="25"/>
        <v>32845000</v>
      </c>
      <c r="K130" s="50">
        <f t="shared" si="25"/>
        <v>11120000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21662</v>
      </c>
      <c r="D133" s="41">
        <v>173602</v>
      </c>
      <c r="E133" s="42"/>
      <c r="F133" s="43">
        <v>100000</v>
      </c>
      <c r="G133" s="41">
        <v>100000</v>
      </c>
      <c r="H133" s="44">
        <v>100000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21662</v>
      </c>
      <c r="D134" s="29">
        <f t="shared" si="26"/>
        <v>173602</v>
      </c>
      <c r="E134" s="30">
        <f t="shared" si="26"/>
        <v>0</v>
      </c>
      <c r="F134" s="31">
        <f t="shared" si="26"/>
        <v>100000</v>
      </c>
      <c r="G134" s="29">
        <f t="shared" si="26"/>
        <v>100000</v>
      </c>
      <c r="H134" s="32">
        <f t="shared" si="26"/>
        <v>100000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5177110</v>
      </c>
      <c r="D135" s="1">
        <v>2568220</v>
      </c>
      <c r="E135" s="2">
        <v>-2629318</v>
      </c>
      <c r="F135" s="3">
        <v>5260000</v>
      </c>
      <c r="G135" s="1">
        <v>5946598</v>
      </c>
      <c r="H135" s="4">
        <v>5946598</v>
      </c>
      <c r="I135" s="5">
        <v>5099500</v>
      </c>
      <c r="J135" s="1">
        <v>6039000</v>
      </c>
      <c r="K135" s="2">
        <v>3497500</v>
      </c>
    </row>
    <row r="136" spans="1:11" ht="13.15" customHeight="1" x14ac:dyDescent="0.25">
      <c r="A136" s="46" t="s">
        <v>44</v>
      </c>
      <c r="B136" s="28" t="s">
        <v>20</v>
      </c>
      <c r="C136" s="36">
        <v>575602</v>
      </c>
      <c r="D136" s="36">
        <v>723860</v>
      </c>
      <c r="E136" s="37">
        <v>-7357658</v>
      </c>
      <c r="F136" s="38">
        <v>7319500</v>
      </c>
      <c r="G136" s="36">
        <v>5859356</v>
      </c>
      <c r="H136" s="39">
        <v>5859356</v>
      </c>
      <c r="I136" s="40">
        <v>9897400</v>
      </c>
      <c r="J136" s="36">
        <v>1861500</v>
      </c>
      <c r="K136" s="37">
        <v>945000</v>
      </c>
    </row>
    <row r="137" spans="1:11" ht="13.15" customHeight="1" x14ac:dyDescent="0.25">
      <c r="A137" s="46" t="s">
        <v>45</v>
      </c>
      <c r="B137" s="28" t="s">
        <v>20</v>
      </c>
      <c r="C137" s="36">
        <v>10805726</v>
      </c>
      <c r="D137" s="36">
        <v>26803500</v>
      </c>
      <c r="E137" s="37">
        <v>30584970</v>
      </c>
      <c r="F137" s="38">
        <v>35830900</v>
      </c>
      <c r="G137" s="36">
        <v>39966530</v>
      </c>
      <c r="H137" s="39">
        <v>39966530</v>
      </c>
      <c r="I137" s="40">
        <v>42155366</v>
      </c>
      <c r="J137" s="36">
        <v>33371000</v>
      </c>
      <c r="K137" s="37">
        <v>17170000</v>
      </c>
    </row>
    <row r="138" spans="1:11" ht="13.15" customHeight="1" x14ac:dyDescent="0.25">
      <c r="A138" s="46" t="s">
        <v>46</v>
      </c>
      <c r="B138" s="48" t="s">
        <v>20</v>
      </c>
      <c r="C138" s="36">
        <v>7476550</v>
      </c>
      <c r="D138" s="36">
        <v>11587454</v>
      </c>
      <c r="E138" s="37">
        <v>47493963</v>
      </c>
      <c r="F138" s="38">
        <v>45841000</v>
      </c>
      <c r="G138" s="36">
        <v>42055890</v>
      </c>
      <c r="H138" s="39">
        <v>42055890</v>
      </c>
      <c r="I138" s="40">
        <v>40284274</v>
      </c>
      <c r="J138" s="36">
        <v>40890000</v>
      </c>
      <c r="K138" s="37">
        <v>21735000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191180936</v>
      </c>
      <c r="D144" s="62">
        <f t="shared" si="28"/>
        <v>452597987</v>
      </c>
      <c r="E144" s="63">
        <f t="shared" si="28"/>
        <v>722909323</v>
      </c>
      <c r="F144" s="64">
        <f t="shared" si="28"/>
        <v>1023042577</v>
      </c>
      <c r="G144" s="62">
        <f t="shared" si="28"/>
        <v>1728729492</v>
      </c>
      <c r="H144" s="65">
        <f t="shared" si="28"/>
        <v>1728729492</v>
      </c>
      <c r="I144" s="66">
        <f t="shared" si="28"/>
        <v>1224723645</v>
      </c>
      <c r="J144" s="62">
        <f t="shared" si="28"/>
        <v>1114730460</v>
      </c>
      <c r="K144" s="63">
        <f t="shared" si="28"/>
        <v>774569458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31614936</v>
      </c>
      <c r="D146" s="29">
        <f t="shared" ref="D146:K146" si="29">D156+D159+D160+D163+D166+D167+SUM(D170:D176)+D179</f>
        <v>2920993034</v>
      </c>
      <c r="E146" s="30">
        <f t="shared" si="29"/>
        <v>3447839224</v>
      </c>
      <c r="F146" s="31">
        <f t="shared" si="29"/>
        <v>3755481334</v>
      </c>
      <c r="G146" s="29">
        <f t="shared" si="29"/>
        <v>4461478249</v>
      </c>
      <c r="H146" s="32">
        <f t="shared" si="29"/>
        <v>4461478249</v>
      </c>
      <c r="I146" s="33">
        <f t="shared" si="29"/>
        <v>5021316103</v>
      </c>
      <c r="J146" s="29">
        <f t="shared" si="29"/>
        <v>5771568624</v>
      </c>
      <c r="K146" s="30">
        <f t="shared" si="29"/>
        <v>6261803981</v>
      </c>
    </row>
    <row r="147" spans="1:11" ht="13.15" customHeight="1" x14ac:dyDescent="0.25">
      <c r="A147" s="35" t="s">
        <v>19</v>
      </c>
      <c r="B147" s="28" t="s">
        <v>20</v>
      </c>
      <c r="C147" s="36">
        <v>54447680</v>
      </c>
      <c r="D147" s="36">
        <v>1062591345</v>
      </c>
      <c r="E147" s="37">
        <v>1153272864</v>
      </c>
      <c r="F147" s="38">
        <v>1109653925</v>
      </c>
      <c r="G147" s="36">
        <v>1712633726</v>
      </c>
      <c r="H147" s="39">
        <v>1712633726</v>
      </c>
      <c r="I147" s="40">
        <v>1492265906</v>
      </c>
      <c r="J147" s="36">
        <v>1526979453</v>
      </c>
      <c r="K147" s="37">
        <v>1600972284</v>
      </c>
    </row>
    <row r="148" spans="1:11" ht="13.15" customHeight="1" x14ac:dyDescent="0.25">
      <c r="A148" s="35" t="s">
        <v>21</v>
      </c>
      <c r="B148" s="28" t="s">
        <v>20</v>
      </c>
      <c r="C148" s="36">
        <v>17333691</v>
      </c>
      <c r="D148" s="36">
        <v>41007711</v>
      </c>
      <c r="E148" s="37">
        <v>26006138</v>
      </c>
      <c r="F148" s="38">
        <v>44600450</v>
      </c>
      <c r="G148" s="36">
        <v>87158750</v>
      </c>
      <c r="H148" s="39">
        <v>87158750</v>
      </c>
      <c r="I148" s="40">
        <v>88303492</v>
      </c>
      <c r="J148" s="36">
        <v>87458492</v>
      </c>
      <c r="K148" s="37">
        <v>89238732</v>
      </c>
    </row>
    <row r="149" spans="1:11" ht="13.15" customHeight="1" x14ac:dyDescent="0.25">
      <c r="A149" s="35" t="s">
        <v>22</v>
      </c>
      <c r="B149" s="28" t="s">
        <v>20</v>
      </c>
      <c r="C149" s="36">
        <v>-9533992</v>
      </c>
      <c r="D149" s="36">
        <v>256054183</v>
      </c>
      <c r="E149" s="37">
        <v>363977384</v>
      </c>
      <c r="F149" s="38">
        <v>454832105</v>
      </c>
      <c r="G149" s="36">
        <v>379885477</v>
      </c>
      <c r="H149" s="39">
        <v>379885477</v>
      </c>
      <c r="I149" s="40">
        <v>524443809</v>
      </c>
      <c r="J149" s="36">
        <v>701012711</v>
      </c>
      <c r="K149" s="37">
        <v>818873552</v>
      </c>
    </row>
    <row r="150" spans="1:11" ht="13.15" customHeight="1" x14ac:dyDescent="0.25">
      <c r="A150" s="35" t="s">
        <v>23</v>
      </c>
      <c r="B150" s="28" t="s">
        <v>20</v>
      </c>
      <c r="C150" s="36">
        <v>-23589258</v>
      </c>
      <c r="D150" s="36">
        <v>369854029</v>
      </c>
      <c r="E150" s="37">
        <v>541598377</v>
      </c>
      <c r="F150" s="38">
        <v>701616923</v>
      </c>
      <c r="G150" s="36">
        <v>826146966</v>
      </c>
      <c r="H150" s="39">
        <v>826146966</v>
      </c>
      <c r="I150" s="40">
        <v>1076550586</v>
      </c>
      <c r="J150" s="36">
        <v>1341511943</v>
      </c>
      <c r="K150" s="37">
        <v>1433644733</v>
      </c>
    </row>
    <row r="151" spans="1:11" ht="13.15" customHeight="1" x14ac:dyDescent="0.25">
      <c r="A151" s="35" t="s">
        <v>24</v>
      </c>
      <c r="B151" s="28" t="s">
        <v>20</v>
      </c>
      <c r="C151" s="36">
        <v>99988</v>
      </c>
      <c r="D151" s="36">
        <v>187875339</v>
      </c>
      <c r="E151" s="37">
        <v>297791083</v>
      </c>
      <c r="F151" s="38">
        <v>316855180</v>
      </c>
      <c r="G151" s="36">
        <v>340399227</v>
      </c>
      <c r="H151" s="39">
        <v>340399227</v>
      </c>
      <c r="I151" s="40">
        <v>564264691</v>
      </c>
      <c r="J151" s="36">
        <v>758360056</v>
      </c>
      <c r="K151" s="37">
        <v>956430106</v>
      </c>
    </row>
    <row r="152" spans="1:11" ht="13.15" customHeight="1" x14ac:dyDescent="0.25">
      <c r="A152" s="35" t="s">
        <v>25</v>
      </c>
      <c r="B152" s="28" t="s">
        <v>20</v>
      </c>
      <c r="C152" s="36">
        <v>-1884517</v>
      </c>
      <c r="D152" s="36">
        <v>33027803</v>
      </c>
      <c r="E152" s="37">
        <v>38569463</v>
      </c>
      <c r="F152" s="38">
        <v>32583473</v>
      </c>
      <c r="G152" s="36">
        <v>31583473</v>
      </c>
      <c r="H152" s="39">
        <v>31583473</v>
      </c>
      <c r="I152" s="40">
        <v>34342134</v>
      </c>
      <c r="J152" s="36">
        <v>31118229</v>
      </c>
      <c r="K152" s="37">
        <v>30476459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3380000</v>
      </c>
      <c r="G155" s="41">
        <v>4079200</v>
      </c>
      <c r="H155" s="44">
        <v>4079200</v>
      </c>
      <c r="I155" s="45">
        <v>6851200</v>
      </c>
      <c r="J155" s="41">
        <v>10751200</v>
      </c>
      <c r="K155" s="42">
        <v>11051200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36873592</v>
      </c>
      <c r="D156" s="36">
        <f t="shared" ref="D156:K156" si="30">SUM(D147:D155)</f>
        <v>1950410410</v>
      </c>
      <c r="E156" s="37">
        <f t="shared" si="30"/>
        <v>2421215309</v>
      </c>
      <c r="F156" s="38">
        <f t="shared" si="30"/>
        <v>2663522056</v>
      </c>
      <c r="G156" s="36">
        <f t="shared" si="30"/>
        <v>3381886819</v>
      </c>
      <c r="H156" s="39">
        <f t="shared" si="30"/>
        <v>3381886819</v>
      </c>
      <c r="I156" s="40">
        <f t="shared" si="30"/>
        <v>3787021818</v>
      </c>
      <c r="J156" s="36">
        <f t="shared" si="30"/>
        <v>4457192084</v>
      </c>
      <c r="K156" s="37">
        <f t="shared" si="30"/>
        <v>4940687066</v>
      </c>
    </row>
    <row r="157" spans="1:11" ht="0.95" customHeight="1" x14ac:dyDescent="0.25">
      <c r="A157" s="47"/>
      <c r="B157" s="48" t="s">
        <v>20</v>
      </c>
      <c r="C157" s="36">
        <v>-308635</v>
      </c>
      <c r="D157" s="36">
        <v>110300581</v>
      </c>
      <c r="E157" s="37">
        <v>124954638</v>
      </c>
      <c r="F157" s="38">
        <v>138849473</v>
      </c>
      <c r="G157" s="36">
        <v>138525649</v>
      </c>
      <c r="H157" s="39">
        <v>138525649</v>
      </c>
      <c r="I157" s="40">
        <v>198812058</v>
      </c>
      <c r="J157" s="36">
        <v>220778416</v>
      </c>
      <c r="K157" s="37">
        <v>216781977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-308635</v>
      </c>
      <c r="D159" s="36">
        <v>110300581</v>
      </c>
      <c r="E159" s="37">
        <v>124954638</v>
      </c>
      <c r="F159" s="38">
        <v>138849473</v>
      </c>
      <c r="G159" s="36">
        <v>138525649</v>
      </c>
      <c r="H159" s="39">
        <v>138525649</v>
      </c>
      <c r="I159" s="40">
        <v>198812058</v>
      </c>
      <c r="J159" s="36">
        <v>220778416</v>
      </c>
      <c r="K159" s="37">
        <v>216781977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>
        <v>4236000</v>
      </c>
      <c r="E160" s="37">
        <v>4236000</v>
      </c>
      <c r="F160" s="38">
        <v>4236000</v>
      </c>
      <c r="G160" s="36">
        <v>4236000</v>
      </c>
      <c r="H160" s="39">
        <v>4236000</v>
      </c>
      <c r="I160" s="40">
        <v>4236000</v>
      </c>
      <c r="J160" s="36">
        <v>4236000</v>
      </c>
      <c r="K160" s="37">
        <v>4236000</v>
      </c>
    </row>
    <row r="161" spans="1:11" ht="0.95" customHeight="1" x14ac:dyDescent="0.25">
      <c r="A161" s="47"/>
      <c r="B161" s="28" t="s">
        <v>20</v>
      </c>
      <c r="C161" s="1">
        <v>-156513</v>
      </c>
      <c r="D161" s="1">
        <v>144073275</v>
      </c>
      <c r="E161" s="2">
        <v>143911705</v>
      </c>
      <c r="F161" s="3">
        <v>143347304</v>
      </c>
      <c r="G161" s="1">
        <v>143347304</v>
      </c>
      <c r="H161" s="4">
        <v>143347304</v>
      </c>
      <c r="I161" s="5">
        <v>143185730</v>
      </c>
      <c r="J161" s="1">
        <v>143024156</v>
      </c>
      <c r="K161" s="2">
        <v>142862582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-156513</v>
      </c>
      <c r="D163" s="36">
        <v>144073275</v>
      </c>
      <c r="E163" s="37">
        <v>143911705</v>
      </c>
      <c r="F163" s="38">
        <v>143347304</v>
      </c>
      <c r="G163" s="36">
        <v>143347304</v>
      </c>
      <c r="H163" s="39">
        <v>143347304</v>
      </c>
      <c r="I163" s="40">
        <v>143185730</v>
      </c>
      <c r="J163" s="36">
        <v>143024156</v>
      </c>
      <c r="K163" s="37">
        <v>142862582</v>
      </c>
    </row>
    <row r="164" spans="1:11" ht="0.95" customHeight="1" x14ac:dyDescent="0.25">
      <c r="A164" s="47"/>
      <c r="B164" s="48" t="s">
        <v>20</v>
      </c>
      <c r="C164" s="36">
        <v>2357546</v>
      </c>
      <c r="D164" s="36">
        <v>334510862</v>
      </c>
      <c r="E164" s="37">
        <v>434547546</v>
      </c>
      <c r="F164" s="38">
        <v>358626590</v>
      </c>
      <c r="G164" s="36">
        <v>351286700</v>
      </c>
      <c r="H164" s="39">
        <v>351286700</v>
      </c>
      <c r="I164" s="40">
        <v>392383302</v>
      </c>
      <c r="J164" s="36">
        <v>413473373</v>
      </c>
      <c r="K164" s="37">
        <v>415999229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2357546</v>
      </c>
      <c r="D166" s="36">
        <v>334510862</v>
      </c>
      <c r="E166" s="37">
        <v>434547546</v>
      </c>
      <c r="F166" s="38">
        <v>358626590</v>
      </c>
      <c r="G166" s="36">
        <v>351286700</v>
      </c>
      <c r="H166" s="39">
        <v>351286700</v>
      </c>
      <c r="I166" s="40">
        <v>392383302</v>
      </c>
      <c r="J166" s="36">
        <v>413473373</v>
      </c>
      <c r="K166" s="37">
        <v>415999229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-727</v>
      </c>
      <c r="E167" s="37">
        <v>-727</v>
      </c>
      <c r="F167" s="38">
        <v>-727</v>
      </c>
      <c r="G167" s="36">
        <v>-727</v>
      </c>
      <c r="H167" s="39">
        <v>-727</v>
      </c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-322458</v>
      </c>
      <c r="D168" s="1">
        <v>1248984</v>
      </c>
      <c r="E168" s="2">
        <v>913589</v>
      </c>
      <c r="F168" s="3">
        <v>3008984</v>
      </c>
      <c r="G168" s="1">
        <v>7060114</v>
      </c>
      <c r="H168" s="4">
        <v>7060114</v>
      </c>
      <c r="I168" s="5">
        <v>13308540</v>
      </c>
      <c r="J168" s="1">
        <v>15078105</v>
      </c>
      <c r="K168" s="2">
        <v>16247670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-322458</v>
      </c>
      <c r="D170" s="36">
        <v>1248984</v>
      </c>
      <c r="E170" s="37">
        <v>913589</v>
      </c>
      <c r="F170" s="38">
        <v>3008984</v>
      </c>
      <c r="G170" s="36">
        <v>7060114</v>
      </c>
      <c r="H170" s="39">
        <v>7060114</v>
      </c>
      <c r="I170" s="40">
        <v>13308540</v>
      </c>
      <c r="J170" s="36">
        <v>15078105</v>
      </c>
      <c r="K170" s="37">
        <v>16247670</v>
      </c>
    </row>
    <row r="171" spans="1:11" ht="13.15" customHeight="1" x14ac:dyDescent="0.25">
      <c r="A171" s="46" t="s">
        <v>43</v>
      </c>
      <c r="B171" s="28" t="s">
        <v>20</v>
      </c>
      <c r="C171" s="1">
        <v>3518423</v>
      </c>
      <c r="D171" s="1">
        <v>-93417</v>
      </c>
      <c r="E171" s="2">
        <v>-12363065</v>
      </c>
      <c r="F171" s="3">
        <v>-19285105</v>
      </c>
      <c r="G171" s="1">
        <v>-20525311</v>
      </c>
      <c r="H171" s="4">
        <v>-20525311</v>
      </c>
      <c r="I171" s="5">
        <v>-15840186</v>
      </c>
      <c r="J171" s="1">
        <v>-10669475</v>
      </c>
      <c r="K171" s="2">
        <v>-10159393</v>
      </c>
    </row>
    <row r="172" spans="1:11" ht="13.15" customHeight="1" x14ac:dyDescent="0.25">
      <c r="A172" s="46" t="s">
        <v>44</v>
      </c>
      <c r="B172" s="28" t="s">
        <v>20</v>
      </c>
      <c r="C172" s="36">
        <v>-1029889</v>
      </c>
      <c r="D172" s="36">
        <v>-2389543</v>
      </c>
      <c r="E172" s="37">
        <v>-14782696</v>
      </c>
      <c r="F172" s="38">
        <v>40596272</v>
      </c>
      <c r="G172" s="36">
        <v>33328037</v>
      </c>
      <c r="H172" s="39">
        <v>33328037</v>
      </c>
      <c r="I172" s="40">
        <v>55062449</v>
      </c>
      <c r="J172" s="36">
        <v>65295429</v>
      </c>
      <c r="K172" s="37">
        <v>65954495</v>
      </c>
    </row>
    <row r="173" spans="1:11" ht="13.15" customHeight="1" x14ac:dyDescent="0.25">
      <c r="A173" s="46" t="s">
        <v>45</v>
      </c>
      <c r="B173" s="28" t="s">
        <v>20</v>
      </c>
      <c r="C173" s="36">
        <v>2109221</v>
      </c>
      <c r="D173" s="36">
        <v>-545599422</v>
      </c>
      <c r="E173" s="37">
        <v>-561301401</v>
      </c>
      <c r="F173" s="38">
        <v>-543951315</v>
      </c>
      <c r="G173" s="36">
        <v>-529600713</v>
      </c>
      <c r="H173" s="39">
        <v>-529600713</v>
      </c>
      <c r="I173" s="40">
        <v>-530050347</v>
      </c>
      <c r="J173" s="36">
        <v>-521771725</v>
      </c>
      <c r="K173" s="37">
        <v>-521589703</v>
      </c>
    </row>
    <row r="174" spans="1:11" ht="13.15" customHeight="1" x14ac:dyDescent="0.25">
      <c r="A174" s="46" t="s">
        <v>46</v>
      </c>
      <c r="B174" s="48" t="s">
        <v>20</v>
      </c>
      <c r="C174" s="36">
        <v>-12956824</v>
      </c>
      <c r="D174" s="36">
        <v>-4574068</v>
      </c>
      <c r="E174" s="37">
        <v>-27421708</v>
      </c>
      <c r="F174" s="38">
        <v>37661702</v>
      </c>
      <c r="G174" s="36">
        <v>23064277</v>
      </c>
      <c r="H174" s="39">
        <v>23064277</v>
      </c>
      <c r="I174" s="40">
        <v>44326639</v>
      </c>
      <c r="J174" s="36">
        <v>56062161</v>
      </c>
      <c r="K174" s="37">
        <v>61913958</v>
      </c>
    </row>
    <row r="175" spans="1:11" ht="13.15" customHeight="1" x14ac:dyDescent="0.25">
      <c r="A175" s="46" t="s">
        <v>47</v>
      </c>
      <c r="B175" s="28" t="s">
        <v>20</v>
      </c>
      <c r="C175" s="36">
        <v>1530473</v>
      </c>
      <c r="D175" s="36">
        <v>928870099</v>
      </c>
      <c r="E175" s="37">
        <v>933930034</v>
      </c>
      <c r="F175" s="38">
        <v>928870100</v>
      </c>
      <c r="G175" s="36">
        <v>928870100</v>
      </c>
      <c r="H175" s="39">
        <v>928870100</v>
      </c>
      <c r="I175" s="40">
        <v>928870100</v>
      </c>
      <c r="J175" s="36">
        <v>928870100</v>
      </c>
      <c r="K175" s="37">
        <v>928870100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31614936</v>
      </c>
      <c r="D180" s="62">
        <f t="shared" ref="D180:K180" si="31">D156+D159+D160+D163+D166+D167+SUM(D170:D176)+D179</f>
        <v>2920993034</v>
      </c>
      <c r="E180" s="63">
        <f t="shared" si="31"/>
        <v>3447839224</v>
      </c>
      <c r="F180" s="64">
        <f t="shared" si="31"/>
        <v>3755481334</v>
      </c>
      <c r="G180" s="62">
        <f t="shared" si="31"/>
        <v>4461478249</v>
      </c>
      <c r="H180" s="65">
        <f t="shared" si="31"/>
        <v>4461478249</v>
      </c>
      <c r="I180" s="66">
        <f t="shared" si="31"/>
        <v>5021316103</v>
      </c>
      <c r="J180" s="62">
        <f t="shared" si="31"/>
        <v>5771568624</v>
      </c>
      <c r="K180" s="63">
        <f t="shared" si="31"/>
        <v>6261803981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158414719</v>
      </c>
      <c r="D183" s="36">
        <v>166334916</v>
      </c>
      <c r="E183" s="37">
        <v>188171122</v>
      </c>
      <c r="F183" s="38">
        <v>187800195</v>
      </c>
      <c r="G183" s="36">
        <v>187490195</v>
      </c>
      <c r="H183" s="39">
        <v>187490195</v>
      </c>
      <c r="I183" s="40">
        <v>205288314</v>
      </c>
      <c r="J183" s="36">
        <v>237937686</v>
      </c>
      <c r="K183" s="37">
        <v>259084099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91062489</v>
      </c>
      <c r="D184" s="29">
        <f t="shared" ref="D184:K184" si="32">D194+D197+D198+D201+D204+D205+SUM(D208:D214)+D217</f>
        <v>173296255</v>
      </c>
      <c r="E184" s="30">
        <f t="shared" si="32"/>
        <v>234565041</v>
      </c>
      <c r="F184" s="31">
        <f t="shared" si="32"/>
        <v>234408663</v>
      </c>
      <c r="G184" s="29">
        <f t="shared" si="32"/>
        <v>233712878</v>
      </c>
      <c r="H184" s="32">
        <f t="shared" si="32"/>
        <v>233712878</v>
      </c>
      <c r="I184" s="33">
        <f t="shared" si="32"/>
        <v>235682850</v>
      </c>
      <c r="J184" s="29">
        <f t="shared" si="32"/>
        <v>237248730</v>
      </c>
      <c r="K184" s="30">
        <f t="shared" si="32"/>
        <v>247099368</v>
      </c>
    </row>
    <row r="185" spans="1:11" ht="13.15" customHeight="1" x14ac:dyDescent="0.25">
      <c r="A185" s="35" t="s">
        <v>19</v>
      </c>
      <c r="B185" s="28" t="s">
        <v>20</v>
      </c>
      <c r="C185" s="36">
        <v>32093719</v>
      </c>
      <c r="D185" s="36">
        <v>48956146</v>
      </c>
      <c r="E185" s="37">
        <v>57710510</v>
      </c>
      <c r="F185" s="38">
        <v>32790870</v>
      </c>
      <c r="G185" s="36">
        <v>58767906</v>
      </c>
      <c r="H185" s="39">
        <v>58767906</v>
      </c>
      <c r="I185" s="40">
        <v>42558130</v>
      </c>
      <c r="J185" s="36">
        <v>36177660</v>
      </c>
      <c r="K185" s="37">
        <v>37364210</v>
      </c>
    </row>
    <row r="186" spans="1:11" ht="13.15" customHeight="1" x14ac:dyDescent="0.25">
      <c r="A186" s="35" t="s">
        <v>21</v>
      </c>
      <c r="B186" s="28" t="s">
        <v>20</v>
      </c>
      <c r="C186" s="36">
        <v>4692353</v>
      </c>
      <c r="D186" s="36">
        <v>7984115</v>
      </c>
      <c r="E186" s="37">
        <v>6117109</v>
      </c>
      <c r="F186" s="38">
        <v>5725770</v>
      </c>
      <c r="G186" s="36">
        <v>5240074</v>
      </c>
      <c r="H186" s="39">
        <v>5240074</v>
      </c>
      <c r="I186" s="40">
        <v>5183410</v>
      </c>
      <c r="J186" s="36">
        <v>5287070</v>
      </c>
      <c r="K186" s="37">
        <v>5392820</v>
      </c>
    </row>
    <row r="187" spans="1:11" ht="13.15" customHeight="1" x14ac:dyDescent="0.25">
      <c r="A187" s="35" t="s">
        <v>22</v>
      </c>
      <c r="B187" s="28" t="s">
        <v>20</v>
      </c>
      <c r="C187" s="36">
        <v>8574139</v>
      </c>
      <c r="D187" s="36">
        <v>11753293</v>
      </c>
      <c r="E187" s="37">
        <v>16097668</v>
      </c>
      <c r="F187" s="38">
        <v>20075900</v>
      </c>
      <c r="G187" s="36">
        <v>16487990</v>
      </c>
      <c r="H187" s="39">
        <v>16487990</v>
      </c>
      <c r="I187" s="40">
        <v>19849330</v>
      </c>
      <c r="J187" s="36">
        <v>21227530</v>
      </c>
      <c r="K187" s="37">
        <v>23111680</v>
      </c>
    </row>
    <row r="188" spans="1:11" ht="13.15" customHeight="1" x14ac:dyDescent="0.25">
      <c r="A188" s="35" t="s">
        <v>23</v>
      </c>
      <c r="B188" s="28" t="s">
        <v>20</v>
      </c>
      <c r="C188" s="36">
        <v>16719669</v>
      </c>
      <c r="D188" s="36">
        <v>25800953</v>
      </c>
      <c r="E188" s="37">
        <v>33091545</v>
      </c>
      <c r="F188" s="38">
        <v>21150650</v>
      </c>
      <c r="G188" s="36">
        <v>21972525</v>
      </c>
      <c r="H188" s="39">
        <v>21972525</v>
      </c>
      <c r="I188" s="40">
        <v>24494380</v>
      </c>
      <c r="J188" s="36">
        <v>25904260</v>
      </c>
      <c r="K188" s="37">
        <v>27322350</v>
      </c>
    </row>
    <row r="189" spans="1:11" ht="13.15" customHeight="1" x14ac:dyDescent="0.25">
      <c r="A189" s="35" t="s">
        <v>24</v>
      </c>
      <c r="B189" s="28" t="s">
        <v>20</v>
      </c>
      <c r="C189" s="36">
        <v>15257922</v>
      </c>
      <c r="D189" s="36">
        <v>14644841</v>
      </c>
      <c r="E189" s="37">
        <v>25419877</v>
      </c>
      <c r="F189" s="38">
        <v>14470270</v>
      </c>
      <c r="G189" s="36">
        <v>15300508</v>
      </c>
      <c r="H189" s="39">
        <v>15300508</v>
      </c>
      <c r="I189" s="40">
        <v>17040870</v>
      </c>
      <c r="J189" s="36">
        <v>17381680</v>
      </c>
      <c r="K189" s="37">
        <v>17729320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77337802</v>
      </c>
      <c r="D194" s="29">
        <f t="shared" ref="D194:K194" si="33">SUM(D185:D193)</f>
        <v>109139348</v>
      </c>
      <c r="E194" s="30">
        <f t="shared" si="33"/>
        <v>138436709</v>
      </c>
      <c r="F194" s="31">
        <f t="shared" si="33"/>
        <v>94213460</v>
      </c>
      <c r="G194" s="29">
        <f t="shared" si="33"/>
        <v>117769003</v>
      </c>
      <c r="H194" s="32">
        <f t="shared" si="33"/>
        <v>117769003</v>
      </c>
      <c r="I194" s="33">
        <f t="shared" si="33"/>
        <v>109126120</v>
      </c>
      <c r="J194" s="29">
        <f t="shared" si="33"/>
        <v>105978200</v>
      </c>
      <c r="K194" s="30">
        <f t="shared" si="33"/>
        <v>110920380</v>
      </c>
    </row>
    <row r="195" spans="1:11" ht="13.15" customHeight="1" x14ac:dyDescent="0.25">
      <c r="A195" s="47" t="s">
        <v>31</v>
      </c>
      <c r="B195" s="48" t="s">
        <v>20</v>
      </c>
      <c r="C195" s="36">
        <v>4601886</v>
      </c>
      <c r="D195" s="36">
        <v>4526048</v>
      </c>
      <c r="E195" s="37">
        <v>2857338</v>
      </c>
      <c r="F195" s="38">
        <v>2612280</v>
      </c>
      <c r="G195" s="36">
        <v>3404630</v>
      </c>
      <c r="H195" s="39">
        <v>3404630</v>
      </c>
      <c r="I195" s="40">
        <v>3153630</v>
      </c>
      <c r="J195" s="36">
        <v>3216690</v>
      </c>
      <c r="K195" s="37">
        <v>3281030</v>
      </c>
    </row>
    <row r="196" spans="1:11" ht="13.15" customHeight="1" x14ac:dyDescent="0.25">
      <c r="A196" s="47" t="s">
        <v>32</v>
      </c>
      <c r="B196" s="28" t="s">
        <v>20</v>
      </c>
      <c r="C196" s="41">
        <v>1584433</v>
      </c>
      <c r="D196" s="41">
        <v>1876776</v>
      </c>
      <c r="E196" s="42">
        <v>1865334</v>
      </c>
      <c r="F196" s="43">
        <v>1368870</v>
      </c>
      <c r="G196" s="41">
        <v>5053870</v>
      </c>
      <c r="H196" s="44">
        <v>5053870</v>
      </c>
      <c r="I196" s="45">
        <v>5231450</v>
      </c>
      <c r="J196" s="41">
        <v>5336080</v>
      </c>
      <c r="K196" s="42">
        <v>5442810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6186319</v>
      </c>
      <c r="D197" s="49">
        <f t="shared" si="34"/>
        <v>6402824</v>
      </c>
      <c r="E197" s="50">
        <f t="shared" si="34"/>
        <v>4722672</v>
      </c>
      <c r="F197" s="51">
        <f t="shared" si="34"/>
        <v>3981150</v>
      </c>
      <c r="G197" s="49">
        <f t="shared" si="34"/>
        <v>8458500</v>
      </c>
      <c r="H197" s="52">
        <f t="shared" si="34"/>
        <v>8458500</v>
      </c>
      <c r="I197" s="53">
        <f t="shared" si="34"/>
        <v>8385080</v>
      </c>
      <c r="J197" s="49">
        <f t="shared" si="34"/>
        <v>8552770</v>
      </c>
      <c r="K197" s="50">
        <f t="shared" si="34"/>
        <v>8723840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225309</v>
      </c>
      <c r="D199" s="1">
        <v>121823</v>
      </c>
      <c r="E199" s="2">
        <v>187483</v>
      </c>
      <c r="F199" s="3">
        <v>135960</v>
      </c>
      <c r="G199" s="1">
        <v>122660</v>
      </c>
      <c r="H199" s="4">
        <v>122660</v>
      </c>
      <c r="I199" s="5">
        <v>113180</v>
      </c>
      <c r="J199" s="1">
        <v>115440</v>
      </c>
      <c r="K199" s="2">
        <v>117750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225309</v>
      </c>
      <c r="D201" s="29">
        <f t="shared" si="35"/>
        <v>121823</v>
      </c>
      <c r="E201" s="30">
        <f t="shared" si="35"/>
        <v>187483</v>
      </c>
      <c r="F201" s="31">
        <f t="shared" si="35"/>
        <v>135960</v>
      </c>
      <c r="G201" s="29">
        <f t="shared" si="35"/>
        <v>122660</v>
      </c>
      <c r="H201" s="32">
        <f t="shared" si="35"/>
        <v>122660</v>
      </c>
      <c r="I201" s="33">
        <f t="shared" si="35"/>
        <v>113180</v>
      </c>
      <c r="J201" s="29">
        <f t="shared" si="35"/>
        <v>115440</v>
      </c>
      <c r="K201" s="30">
        <f t="shared" si="35"/>
        <v>117750</v>
      </c>
    </row>
    <row r="202" spans="1:11" ht="13.15" customHeight="1" x14ac:dyDescent="0.25">
      <c r="A202" s="47" t="s">
        <v>37</v>
      </c>
      <c r="B202" s="48" t="s">
        <v>20</v>
      </c>
      <c r="C202" s="36">
        <v>1892935</v>
      </c>
      <c r="D202" s="36">
        <v>2879977</v>
      </c>
      <c r="E202" s="37">
        <v>4053171</v>
      </c>
      <c r="F202" s="38">
        <v>4192980</v>
      </c>
      <c r="G202" s="36">
        <v>6129980</v>
      </c>
      <c r="H202" s="39">
        <v>6129980</v>
      </c>
      <c r="I202" s="40">
        <v>6262780</v>
      </c>
      <c r="J202" s="36">
        <v>6388030</v>
      </c>
      <c r="K202" s="37">
        <v>6515800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1892935</v>
      </c>
      <c r="D204" s="49">
        <f t="shared" si="36"/>
        <v>2879977</v>
      </c>
      <c r="E204" s="50">
        <f t="shared" si="36"/>
        <v>4053171</v>
      </c>
      <c r="F204" s="51">
        <f t="shared" si="36"/>
        <v>4192980</v>
      </c>
      <c r="G204" s="49">
        <f t="shared" si="36"/>
        <v>6129980</v>
      </c>
      <c r="H204" s="52">
        <f t="shared" si="36"/>
        <v>6129980</v>
      </c>
      <c r="I204" s="53">
        <f t="shared" si="36"/>
        <v>6262780</v>
      </c>
      <c r="J204" s="49">
        <f t="shared" si="36"/>
        <v>6388030</v>
      </c>
      <c r="K204" s="50">
        <f t="shared" si="36"/>
        <v>6515800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71779</v>
      </c>
      <c r="E210" s="37">
        <v>402221</v>
      </c>
      <c r="F210" s="38">
        <v>794830</v>
      </c>
      <c r="G210" s="36">
        <v>109600</v>
      </c>
      <c r="H210" s="39">
        <v>109600</v>
      </c>
      <c r="I210" s="40">
        <v>111740</v>
      </c>
      <c r="J210" s="36">
        <v>113950</v>
      </c>
      <c r="K210" s="37">
        <v>116170</v>
      </c>
    </row>
    <row r="211" spans="1:11" ht="13.15" customHeight="1" x14ac:dyDescent="0.25">
      <c r="A211" s="46" t="s">
        <v>45</v>
      </c>
      <c r="B211" s="28" t="s">
        <v>20</v>
      </c>
      <c r="C211" s="36">
        <v>3790040</v>
      </c>
      <c r="D211" s="36">
        <v>2730435</v>
      </c>
      <c r="E211" s="37">
        <v>3162466</v>
      </c>
      <c r="F211" s="38">
        <v>5446640</v>
      </c>
      <c r="G211" s="36">
        <v>4166850</v>
      </c>
      <c r="H211" s="39">
        <v>4166850</v>
      </c>
      <c r="I211" s="40">
        <v>4054410</v>
      </c>
      <c r="J211" s="36">
        <v>4135480</v>
      </c>
      <c r="K211" s="37">
        <v>4218190</v>
      </c>
    </row>
    <row r="212" spans="1:11" ht="13.15" customHeight="1" x14ac:dyDescent="0.25">
      <c r="A212" s="46" t="s">
        <v>46</v>
      </c>
      <c r="B212" s="48" t="s">
        <v>20</v>
      </c>
      <c r="C212" s="36">
        <v>1630084</v>
      </c>
      <c r="D212" s="36">
        <v>51950069</v>
      </c>
      <c r="E212" s="37">
        <v>83600319</v>
      </c>
      <c r="F212" s="38">
        <v>125643643</v>
      </c>
      <c r="G212" s="36">
        <v>96956285</v>
      </c>
      <c r="H212" s="39">
        <v>96956285</v>
      </c>
      <c r="I212" s="40">
        <v>107629540</v>
      </c>
      <c r="J212" s="36">
        <v>111964860</v>
      </c>
      <c r="K212" s="37">
        <v>116487238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249477208</v>
      </c>
      <c r="D219" s="62">
        <f t="shared" si="39"/>
        <v>339631171</v>
      </c>
      <c r="E219" s="63">
        <f t="shared" si="39"/>
        <v>422736163</v>
      </c>
      <c r="F219" s="64">
        <f t="shared" si="39"/>
        <v>422208858</v>
      </c>
      <c r="G219" s="62">
        <f t="shared" si="39"/>
        <v>421203073</v>
      </c>
      <c r="H219" s="65">
        <f t="shared" si="39"/>
        <v>421203073</v>
      </c>
      <c r="I219" s="66">
        <f t="shared" si="39"/>
        <v>440971164</v>
      </c>
      <c r="J219" s="62">
        <f t="shared" si="39"/>
        <v>475186416</v>
      </c>
      <c r="K219" s="63">
        <f t="shared" si="39"/>
        <v>506183467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0.59116266697219222</v>
      </c>
      <c r="D221" s="6">
        <f t="shared" si="40"/>
        <v>0.59403322533999692</v>
      </c>
      <c r="E221" s="7">
        <f t="shared" si="40"/>
        <v>0.78458291096074295</v>
      </c>
      <c r="F221" s="8">
        <f t="shared" si="40"/>
        <v>0.35133445575061339</v>
      </c>
      <c r="G221" s="6">
        <f t="shared" si="40"/>
        <v>0.62457413030586506</v>
      </c>
      <c r="H221" s="9">
        <f t="shared" si="40"/>
        <v>0.62457413030586506</v>
      </c>
      <c r="I221" s="10">
        <f t="shared" si="40"/>
        <v>0.48190889300581763</v>
      </c>
      <c r="J221" s="6">
        <f t="shared" si="40"/>
        <v>0.43051424556928319</v>
      </c>
      <c r="K221" s="7">
        <f t="shared" si="40"/>
        <v>0.53776916156175114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0.71343769514245703</v>
      </c>
      <c r="D222" s="6">
        <f t="shared" si="41"/>
        <v>1.6163668366538269</v>
      </c>
      <c r="E222" s="7">
        <f t="shared" si="41"/>
        <v>3.0141835525644578</v>
      </c>
      <c r="F222" s="8">
        <f t="shared" si="41"/>
        <v>1.9138963460607696</v>
      </c>
      <c r="G222" s="6">
        <f t="shared" si="41"/>
        <v>5.7588063151782416</v>
      </c>
      <c r="H222" s="9">
        <f t="shared" si="41"/>
        <v>5.7588063151782416</v>
      </c>
      <c r="I222" s="10">
        <f t="shared" si="41"/>
        <v>2.8750063971006163</v>
      </c>
      <c r="J222" s="6">
        <f t="shared" si="41"/>
        <v>2.0169454913502016</v>
      </c>
      <c r="K222" s="7">
        <f t="shared" si="41"/>
        <v>1.6077388369557948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2.851281134584744</v>
      </c>
      <c r="D223" s="6">
        <f t="shared" si="42"/>
        <v>5.9439455770844349E-2</v>
      </c>
      <c r="E223" s="7">
        <f t="shared" si="42"/>
        <v>6.8134225368944173E-2</v>
      </c>
      <c r="F223" s="8">
        <f t="shared" si="42"/>
        <v>6.2538376891467906E-2</v>
      </c>
      <c r="G223" s="6">
        <f t="shared" si="42"/>
        <v>5.2517589781684797E-2</v>
      </c>
      <c r="H223" s="9">
        <f t="shared" si="42"/>
        <v>5.2517589781684797E-2</v>
      </c>
      <c r="I223" s="10">
        <f t="shared" si="42"/>
        <v>4.7101041091231768E-2</v>
      </c>
      <c r="J223" s="6">
        <f t="shared" si="42"/>
        <v>4.1244477137851766E-2</v>
      </c>
      <c r="K223" s="7">
        <f t="shared" si="42"/>
        <v>3.9590880725108808E-2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6.3900492632554808</v>
      </c>
      <c r="D224" s="6">
        <f t="shared" si="43"/>
        <v>0.15165603358428853</v>
      </c>
      <c r="E224" s="7">
        <f t="shared" si="43"/>
        <v>0.23288395344803303</v>
      </c>
      <c r="F224" s="8">
        <f t="shared" si="43"/>
        <v>0.15843148600282628</v>
      </c>
      <c r="G224" s="6">
        <f t="shared" si="43"/>
        <v>0.29514126446698807</v>
      </c>
      <c r="H224" s="9">
        <f t="shared" si="43"/>
        <v>0.29514126446698807</v>
      </c>
      <c r="I224" s="10">
        <f t="shared" si="43"/>
        <v>0.16505311155828239</v>
      </c>
      <c r="J224" s="6">
        <f t="shared" si="43"/>
        <v>0.12467391187771606</v>
      </c>
      <c r="K224" s="7">
        <f t="shared" si="43"/>
        <v>0.10632989542779453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13041700</v>
      </c>
      <c r="G5" s="29">
        <f t="shared" si="0"/>
        <v>13289100</v>
      </c>
      <c r="H5" s="32">
        <f t="shared" si="0"/>
        <v>13289100</v>
      </c>
      <c r="I5" s="33">
        <f t="shared" si="0"/>
        <v>17451700</v>
      </c>
      <c r="J5" s="29">
        <f t="shared" si="0"/>
        <v>11293500</v>
      </c>
      <c r="K5" s="30">
        <f t="shared" si="0"/>
        <v>9276100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3000000</v>
      </c>
      <c r="G8" s="36">
        <v>4275800</v>
      </c>
      <c r="H8" s="39">
        <v>4275800</v>
      </c>
      <c r="I8" s="40">
        <v>3521700</v>
      </c>
      <c r="J8" s="36">
        <v>6443500</v>
      </c>
      <c r="K8" s="37">
        <v>7826100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>
        <v>2417700</v>
      </c>
      <c r="H9" s="39">
        <v>2417700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3000000</v>
      </c>
      <c r="G15" s="29">
        <f t="shared" si="1"/>
        <v>6693500</v>
      </c>
      <c r="H15" s="32">
        <f t="shared" si="1"/>
        <v>6693500</v>
      </c>
      <c r="I15" s="33">
        <f t="shared" si="1"/>
        <v>3521700</v>
      </c>
      <c r="J15" s="29">
        <f t="shared" si="1"/>
        <v>6443500</v>
      </c>
      <c r="K15" s="30">
        <f t="shared" si="1"/>
        <v>7826100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>
        <v>200000</v>
      </c>
      <c r="H16" s="39">
        <v>200000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200000</v>
      </c>
      <c r="H18" s="52">
        <f t="shared" si="2"/>
        <v>200000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2861700</v>
      </c>
      <c r="G23" s="36">
        <v>3486900</v>
      </c>
      <c r="H23" s="39">
        <v>3486900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2861700</v>
      </c>
      <c r="G25" s="49">
        <f t="shared" si="4"/>
        <v>3486900</v>
      </c>
      <c r="H25" s="52">
        <f t="shared" si="4"/>
        <v>3486900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500000</v>
      </c>
      <c r="G30" s="1">
        <v>744600</v>
      </c>
      <c r="H30" s="4">
        <v>744600</v>
      </c>
      <c r="I30" s="5">
        <v>1600000</v>
      </c>
      <c r="J30" s="1">
        <v>800000</v>
      </c>
      <c r="K30" s="2">
        <v>500000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890000</v>
      </c>
      <c r="G31" s="36">
        <v>1062200</v>
      </c>
      <c r="H31" s="39">
        <v>1062200</v>
      </c>
      <c r="I31" s="40">
        <v>680000</v>
      </c>
      <c r="J31" s="36">
        <v>550000</v>
      </c>
      <c r="K31" s="37">
        <v>150000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1290000</v>
      </c>
      <c r="G32" s="36">
        <v>1101900</v>
      </c>
      <c r="H32" s="39">
        <v>1101900</v>
      </c>
      <c r="I32" s="40">
        <v>1150000</v>
      </c>
      <c r="J32" s="36">
        <v>1500000</v>
      </c>
      <c r="K32" s="37">
        <v>800000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4500000</v>
      </c>
      <c r="G33" s="36"/>
      <c r="H33" s="39"/>
      <c r="I33" s="40">
        <v>10500000</v>
      </c>
      <c r="J33" s="36">
        <v>2000000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12140700</v>
      </c>
      <c r="G40" s="29">
        <f t="shared" si="7"/>
        <v>11109900</v>
      </c>
      <c r="H40" s="32">
        <f t="shared" si="7"/>
        <v>11109900</v>
      </c>
      <c r="I40" s="33">
        <f t="shared" si="7"/>
        <v>3095300</v>
      </c>
      <c r="J40" s="29">
        <f t="shared" si="7"/>
        <v>1300000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350000</v>
      </c>
      <c r="G45" s="36">
        <v>514400</v>
      </c>
      <c r="H45" s="39">
        <v>514400</v>
      </c>
      <c r="I45" s="40">
        <v>500000</v>
      </c>
      <c r="J45" s="36">
        <v>500000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350000</v>
      </c>
      <c r="G50" s="29">
        <f t="shared" si="8"/>
        <v>514400</v>
      </c>
      <c r="H50" s="32">
        <f t="shared" si="8"/>
        <v>514400</v>
      </c>
      <c r="I50" s="33">
        <f t="shared" si="8"/>
        <v>500000</v>
      </c>
      <c r="J50" s="29">
        <f t="shared" si="8"/>
        <v>500000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11690700</v>
      </c>
      <c r="G52" s="41">
        <v>10595500</v>
      </c>
      <c r="H52" s="44">
        <v>10595500</v>
      </c>
      <c r="I52" s="45">
        <v>2595300</v>
      </c>
      <c r="J52" s="41">
        <v>800000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11690700</v>
      </c>
      <c r="G53" s="49">
        <f t="shared" si="9"/>
        <v>10595500</v>
      </c>
      <c r="H53" s="52">
        <f t="shared" si="9"/>
        <v>10595500</v>
      </c>
      <c r="I53" s="53">
        <f t="shared" si="9"/>
        <v>2595300</v>
      </c>
      <c r="J53" s="49">
        <f t="shared" si="9"/>
        <v>800000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>
        <v>100000</v>
      </c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100000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34307100</v>
      </c>
      <c r="G75" s="29">
        <f t="shared" si="14"/>
        <v>43967700</v>
      </c>
      <c r="H75" s="32">
        <f t="shared" si="14"/>
        <v>43967700</v>
      </c>
      <c r="I75" s="33">
        <f t="shared" si="14"/>
        <v>47080200</v>
      </c>
      <c r="J75" s="29">
        <f t="shared" si="14"/>
        <v>45558900</v>
      </c>
      <c r="K75" s="30">
        <f t="shared" si="14"/>
        <v>31883300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13850700</v>
      </c>
      <c r="G76" s="36">
        <v>17551100</v>
      </c>
      <c r="H76" s="39">
        <v>17551100</v>
      </c>
      <c r="I76" s="40">
        <v>12989200</v>
      </c>
      <c r="J76" s="36">
        <v>16214000</v>
      </c>
      <c r="K76" s="37">
        <v>18715300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18006400</v>
      </c>
      <c r="G79" s="36">
        <v>19463700</v>
      </c>
      <c r="H79" s="39">
        <v>19463700</v>
      </c>
      <c r="I79" s="40">
        <v>30071000</v>
      </c>
      <c r="J79" s="36">
        <v>20144900</v>
      </c>
      <c r="K79" s="37">
        <v>8518000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>
        <v>2760200</v>
      </c>
      <c r="H80" s="39">
        <v>2760200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500000</v>
      </c>
      <c r="J81" s="36">
        <v>250000</v>
      </c>
      <c r="K81" s="37">
        <v>250000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31857100</v>
      </c>
      <c r="G85" s="29">
        <f t="shared" si="15"/>
        <v>39775000</v>
      </c>
      <c r="H85" s="32">
        <f t="shared" si="15"/>
        <v>39775000</v>
      </c>
      <c r="I85" s="33">
        <f t="shared" si="15"/>
        <v>43560200</v>
      </c>
      <c r="J85" s="29">
        <f t="shared" si="15"/>
        <v>36608900</v>
      </c>
      <c r="K85" s="30">
        <f t="shared" si="15"/>
        <v>27483300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2000000</v>
      </c>
      <c r="G86" s="36">
        <v>3419200</v>
      </c>
      <c r="H86" s="39">
        <v>3419200</v>
      </c>
      <c r="I86" s="40"/>
      <c r="J86" s="36"/>
      <c r="K86" s="37">
        <v>400000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300000</v>
      </c>
      <c r="J87" s="41">
        <v>6300000</v>
      </c>
      <c r="K87" s="42">
        <v>4000000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2000000</v>
      </c>
      <c r="G88" s="49">
        <f t="shared" si="16"/>
        <v>3419200</v>
      </c>
      <c r="H88" s="52">
        <f t="shared" si="16"/>
        <v>3419200</v>
      </c>
      <c r="I88" s="53">
        <f t="shared" si="16"/>
        <v>300000</v>
      </c>
      <c r="J88" s="49">
        <f t="shared" si="16"/>
        <v>6300000</v>
      </c>
      <c r="K88" s="50">
        <f t="shared" si="16"/>
        <v>4400000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450000</v>
      </c>
      <c r="G93" s="36">
        <v>773500</v>
      </c>
      <c r="H93" s="39">
        <v>773500</v>
      </c>
      <c r="I93" s="40">
        <v>3220000</v>
      </c>
      <c r="J93" s="36">
        <v>2650000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450000</v>
      </c>
      <c r="G95" s="49">
        <f t="shared" si="18"/>
        <v>773500</v>
      </c>
      <c r="H95" s="52">
        <f t="shared" si="18"/>
        <v>773500</v>
      </c>
      <c r="I95" s="53">
        <f t="shared" si="18"/>
        <v>3220000</v>
      </c>
      <c r="J95" s="49">
        <f t="shared" si="18"/>
        <v>2650000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0</v>
      </c>
      <c r="E110" s="30">
        <f t="shared" si="21"/>
        <v>0</v>
      </c>
      <c r="F110" s="31">
        <f t="shared" si="21"/>
        <v>59489500</v>
      </c>
      <c r="G110" s="29">
        <f t="shared" si="21"/>
        <v>68366700</v>
      </c>
      <c r="H110" s="32">
        <f t="shared" si="21"/>
        <v>68366700</v>
      </c>
      <c r="I110" s="33">
        <f t="shared" si="21"/>
        <v>67627200</v>
      </c>
      <c r="J110" s="29">
        <f t="shared" si="21"/>
        <v>58152400</v>
      </c>
      <c r="K110" s="30">
        <f t="shared" si="21"/>
        <v>41159400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13850700</v>
      </c>
      <c r="G111" s="36">
        <v>17551100</v>
      </c>
      <c r="H111" s="39">
        <v>17551100</v>
      </c>
      <c r="I111" s="40">
        <v>12989200</v>
      </c>
      <c r="J111" s="36">
        <v>16214000</v>
      </c>
      <c r="K111" s="37">
        <v>18715300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3000000</v>
      </c>
      <c r="G113" s="36">
        <v>4275800</v>
      </c>
      <c r="H113" s="39">
        <v>4275800</v>
      </c>
      <c r="I113" s="40">
        <v>3521700</v>
      </c>
      <c r="J113" s="36">
        <v>6443500</v>
      </c>
      <c r="K113" s="37">
        <v>7826100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18006400</v>
      </c>
      <c r="G114" s="36">
        <v>21881400</v>
      </c>
      <c r="H114" s="39">
        <v>21881400</v>
      </c>
      <c r="I114" s="40">
        <v>30071000</v>
      </c>
      <c r="J114" s="36">
        <v>20144900</v>
      </c>
      <c r="K114" s="37">
        <v>8518000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350000</v>
      </c>
      <c r="G115" s="36">
        <v>3274600</v>
      </c>
      <c r="H115" s="39">
        <v>3274600</v>
      </c>
      <c r="I115" s="40">
        <v>500000</v>
      </c>
      <c r="J115" s="36">
        <v>500000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500000</v>
      </c>
      <c r="J116" s="36">
        <v>250000</v>
      </c>
      <c r="K116" s="37">
        <v>250000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35207100</v>
      </c>
      <c r="G120" s="29">
        <f t="shared" si="22"/>
        <v>46982900</v>
      </c>
      <c r="H120" s="32">
        <f t="shared" si="22"/>
        <v>46982900</v>
      </c>
      <c r="I120" s="33">
        <f t="shared" si="22"/>
        <v>47581900</v>
      </c>
      <c r="J120" s="29">
        <f t="shared" si="22"/>
        <v>43552400</v>
      </c>
      <c r="K120" s="30">
        <f t="shared" si="22"/>
        <v>35309400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2000000</v>
      </c>
      <c r="G121" s="36">
        <v>3619200</v>
      </c>
      <c r="H121" s="39">
        <v>3619200</v>
      </c>
      <c r="I121" s="40"/>
      <c r="J121" s="36"/>
      <c r="K121" s="37">
        <v>400000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11690700</v>
      </c>
      <c r="G122" s="41">
        <v>10595500</v>
      </c>
      <c r="H122" s="44">
        <v>10595500</v>
      </c>
      <c r="I122" s="45">
        <v>2895300</v>
      </c>
      <c r="J122" s="41">
        <v>7100000</v>
      </c>
      <c r="K122" s="42">
        <v>4000000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13690700</v>
      </c>
      <c r="G123" s="49">
        <f t="shared" si="23"/>
        <v>14214700</v>
      </c>
      <c r="H123" s="52">
        <f t="shared" si="23"/>
        <v>14214700</v>
      </c>
      <c r="I123" s="53">
        <f t="shared" si="23"/>
        <v>2895300</v>
      </c>
      <c r="J123" s="49">
        <f t="shared" si="23"/>
        <v>7100000</v>
      </c>
      <c r="K123" s="50">
        <f t="shared" si="23"/>
        <v>4400000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>
        <v>100000</v>
      </c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100000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3311700</v>
      </c>
      <c r="G128" s="36">
        <v>4260400</v>
      </c>
      <c r="H128" s="39">
        <v>4260400</v>
      </c>
      <c r="I128" s="40">
        <v>3220000</v>
      </c>
      <c r="J128" s="36">
        <v>2650000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3311700</v>
      </c>
      <c r="G130" s="49">
        <f t="shared" si="25"/>
        <v>4260400</v>
      </c>
      <c r="H130" s="52">
        <f t="shared" si="25"/>
        <v>4260400</v>
      </c>
      <c r="I130" s="53">
        <f t="shared" si="25"/>
        <v>3220000</v>
      </c>
      <c r="J130" s="49">
        <f t="shared" si="25"/>
        <v>2650000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500000</v>
      </c>
      <c r="G135" s="1">
        <v>744600</v>
      </c>
      <c r="H135" s="4">
        <v>744600</v>
      </c>
      <c r="I135" s="5">
        <v>1600000</v>
      </c>
      <c r="J135" s="1">
        <v>800000</v>
      </c>
      <c r="K135" s="2">
        <v>500000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890000</v>
      </c>
      <c r="G136" s="36">
        <v>1062200</v>
      </c>
      <c r="H136" s="39">
        <v>1062200</v>
      </c>
      <c r="I136" s="40">
        <v>680000</v>
      </c>
      <c r="J136" s="36">
        <v>550000</v>
      </c>
      <c r="K136" s="37">
        <v>150000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1290000</v>
      </c>
      <c r="G137" s="36">
        <v>1101900</v>
      </c>
      <c r="H137" s="39">
        <v>1101900</v>
      </c>
      <c r="I137" s="40">
        <v>1150000</v>
      </c>
      <c r="J137" s="36">
        <v>1500000</v>
      </c>
      <c r="K137" s="37">
        <v>800000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4500000</v>
      </c>
      <c r="G138" s="36"/>
      <c r="H138" s="39"/>
      <c r="I138" s="40">
        <v>10500000</v>
      </c>
      <c r="J138" s="36">
        <v>2000000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0</v>
      </c>
      <c r="E144" s="63">
        <f t="shared" si="28"/>
        <v>0</v>
      </c>
      <c r="F144" s="64">
        <f t="shared" si="28"/>
        <v>59489500</v>
      </c>
      <c r="G144" s="62">
        <f t="shared" si="28"/>
        <v>68366700</v>
      </c>
      <c r="H144" s="65">
        <f t="shared" si="28"/>
        <v>68366700</v>
      </c>
      <c r="I144" s="66">
        <f t="shared" si="28"/>
        <v>67627200</v>
      </c>
      <c r="J144" s="62">
        <f t="shared" si="28"/>
        <v>58152400</v>
      </c>
      <c r="K144" s="63">
        <f t="shared" si="28"/>
        <v>41159400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913554941</v>
      </c>
      <c r="D146" s="29">
        <f t="shared" ref="D146:K146" si="29">D156+D159+D160+D163+D166+D167+SUM(D170:D176)+D179</f>
        <v>988055392</v>
      </c>
      <c r="E146" s="30">
        <f t="shared" si="29"/>
        <v>1167671053</v>
      </c>
      <c r="F146" s="31">
        <f t="shared" si="29"/>
        <v>1163735000</v>
      </c>
      <c r="G146" s="29">
        <f t="shared" si="29"/>
        <v>1181523300</v>
      </c>
      <c r="H146" s="32">
        <f t="shared" si="29"/>
        <v>1181523300</v>
      </c>
      <c r="I146" s="33">
        <f t="shared" si="29"/>
        <v>1194636300</v>
      </c>
      <c r="J146" s="29">
        <f t="shared" si="29"/>
        <v>1198274500</v>
      </c>
      <c r="K146" s="30">
        <f t="shared" si="29"/>
        <v>1184919700</v>
      </c>
    </row>
    <row r="147" spans="1:11" ht="13.15" customHeight="1" x14ac:dyDescent="0.25">
      <c r="A147" s="35" t="s">
        <v>19</v>
      </c>
      <c r="B147" s="28" t="s">
        <v>20</v>
      </c>
      <c r="C147" s="36">
        <v>442338344</v>
      </c>
      <c r="D147" s="36">
        <v>558618769</v>
      </c>
      <c r="E147" s="37">
        <v>871813911</v>
      </c>
      <c r="F147" s="38">
        <v>201422000</v>
      </c>
      <c r="G147" s="36">
        <v>221911600</v>
      </c>
      <c r="H147" s="39">
        <v>221911600</v>
      </c>
      <c r="I147" s="40">
        <v>221188000</v>
      </c>
      <c r="J147" s="36">
        <v>223689200</v>
      </c>
      <c r="K147" s="37">
        <v>228691700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118732000</v>
      </c>
      <c r="G149" s="36">
        <v>110941400</v>
      </c>
      <c r="H149" s="39">
        <v>110941400</v>
      </c>
      <c r="I149" s="40">
        <v>99589900</v>
      </c>
      <c r="J149" s="36">
        <v>89960200</v>
      </c>
      <c r="K149" s="37">
        <v>81713100</v>
      </c>
    </row>
    <row r="150" spans="1:11" ht="13.15" customHeight="1" x14ac:dyDescent="0.25">
      <c r="A150" s="35" t="s">
        <v>23</v>
      </c>
      <c r="B150" s="28" t="s">
        <v>20</v>
      </c>
      <c r="C150" s="36">
        <v>217818848</v>
      </c>
      <c r="D150" s="36">
        <v>148612939</v>
      </c>
      <c r="E150" s="37"/>
      <c r="F150" s="38">
        <v>413555300</v>
      </c>
      <c r="G150" s="36">
        <v>433698600</v>
      </c>
      <c r="H150" s="39">
        <v>433698600</v>
      </c>
      <c r="I150" s="40">
        <v>449338900</v>
      </c>
      <c r="J150" s="36">
        <v>455053100</v>
      </c>
      <c r="K150" s="37">
        <v>449140400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98905800</v>
      </c>
      <c r="G151" s="36">
        <v>96177200</v>
      </c>
      <c r="H151" s="39">
        <v>96177200</v>
      </c>
      <c r="I151" s="40">
        <v>92988300</v>
      </c>
      <c r="J151" s="36">
        <v>89799400</v>
      </c>
      <c r="K151" s="37">
        <v>86110500</v>
      </c>
    </row>
    <row r="152" spans="1:11" ht="13.15" customHeight="1" x14ac:dyDescent="0.25">
      <c r="A152" s="35" t="s">
        <v>25</v>
      </c>
      <c r="B152" s="28" t="s">
        <v>20</v>
      </c>
      <c r="C152" s="36">
        <v>3494044</v>
      </c>
      <c r="D152" s="36">
        <v>7233621</v>
      </c>
      <c r="E152" s="37">
        <v>4372898</v>
      </c>
      <c r="F152" s="38">
        <v>11630800</v>
      </c>
      <c r="G152" s="36">
        <v>10288900</v>
      </c>
      <c r="H152" s="39">
        <v>10288900</v>
      </c>
      <c r="I152" s="40">
        <v>9361400</v>
      </c>
      <c r="J152" s="36">
        <v>8183900</v>
      </c>
      <c r="K152" s="37">
        <v>7006400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821000</v>
      </c>
      <c r="G155" s="41">
        <v>818700</v>
      </c>
      <c r="H155" s="44">
        <v>818700</v>
      </c>
      <c r="I155" s="45">
        <v>818700</v>
      </c>
      <c r="J155" s="41">
        <v>818700</v>
      </c>
      <c r="K155" s="42">
        <v>818700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663651236</v>
      </c>
      <c r="D156" s="36">
        <f t="shared" ref="D156:K156" si="30">SUM(D147:D155)</f>
        <v>714465329</v>
      </c>
      <c r="E156" s="37">
        <f t="shared" si="30"/>
        <v>876186809</v>
      </c>
      <c r="F156" s="38">
        <f t="shared" si="30"/>
        <v>845066900</v>
      </c>
      <c r="G156" s="36">
        <f t="shared" si="30"/>
        <v>873836400</v>
      </c>
      <c r="H156" s="39">
        <f t="shared" si="30"/>
        <v>873836400</v>
      </c>
      <c r="I156" s="40">
        <f t="shared" si="30"/>
        <v>873285200</v>
      </c>
      <c r="J156" s="36">
        <f t="shared" si="30"/>
        <v>867504500</v>
      </c>
      <c r="K156" s="37">
        <f t="shared" si="30"/>
        <v>853480800</v>
      </c>
    </row>
    <row r="157" spans="1:11" ht="0.95" customHeight="1" x14ac:dyDescent="0.25">
      <c r="A157" s="47"/>
      <c r="B157" s="48" t="s">
        <v>20</v>
      </c>
      <c r="C157" s="36">
        <v>81009070</v>
      </c>
      <c r="D157" s="36">
        <v>85197225</v>
      </c>
      <c r="E157" s="37">
        <v>106092020</v>
      </c>
      <c r="F157" s="38">
        <v>116189300</v>
      </c>
      <c r="G157" s="36">
        <v>118550600</v>
      </c>
      <c r="H157" s="39">
        <v>118550600</v>
      </c>
      <c r="I157" s="40">
        <v>118489700</v>
      </c>
      <c r="J157" s="36">
        <v>123833500</v>
      </c>
      <c r="K157" s="37">
        <v>126477300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81009070</v>
      </c>
      <c r="D159" s="36">
        <v>85197225</v>
      </c>
      <c r="E159" s="37">
        <v>106092020</v>
      </c>
      <c r="F159" s="38">
        <v>116189300</v>
      </c>
      <c r="G159" s="36">
        <v>118550600</v>
      </c>
      <c r="H159" s="39">
        <v>118550600</v>
      </c>
      <c r="I159" s="40">
        <v>118489700</v>
      </c>
      <c r="J159" s="36">
        <v>123833500</v>
      </c>
      <c r="K159" s="37">
        <v>126477300</v>
      </c>
    </row>
    <row r="160" spans="1:11" ht="13.15" customHeight="1" x14ac:dyDescent="0.25">
      <c r="A160" s="46" t="s">
        <v>105</v>
      </c>
      <c r="B160" s="28" t="s">
        <v>20</v>
      </c>
      <c r="C160" s="36">
        <v>13774345</v>
      </c>
      <c r="D160" s="36">
        <v>13774345</v>
      </c>
      <c r="E160" s="37">
        <v>13774345</v>
      </c>
      <c r="F160" s="38">
        <v>13774300</v>
      </c>
      <c r="G160" s="36">
        <v>13774300</v>
      </c>
      <c r="H160" s="39">
        <v>13774300</v>
      </c>
      <c r="I160" s="40">
        <v>13774300</v>
      </c>
      <c r="J160" s="36">
        <v>13774300</v>
      </c>
      <c r="K160" s="37">
        <v>13774300</v>
      </c>
    </row>
    <row r="161" spans="1:11" ht="0.95" customHeight="1" x14ac:dyDescent="0.25">
      <c r="A161" s="47"/>
      <c r="B161" s="28" t="s">
        <v>20</v>
      </c>
      <c r="C161" s="1">
        <v>16937828</v>
      </c>
      <c r="D161" s="1">
        <v>16769039</v>
      </c>
      <c r="E161" s="2">
        <v>16610078</v>
      </c>
      <c r="F161" s="3">
        <v>16869000</v>
      </c>
      <c r="G161" s="1">
        <v>16610000</v>
      </c>
      <c r="H161" s="4">
        <v>16610000</v>
      </c>
      <c r="I161" s="5">
        <v>16610000</v>
      </c>
      <c r="J161" s="1">
        <v>16610000</v>
      </c>
      <c r="K161" s="2">
        <v>16610000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16937828</v>
      </c>
      <c r="D163" s="36">
        <v>16769039</v>
      </c>
      <c r="E163" s="37">
        <v>16610078</v>
      </c>
      <c r="F163" s="38">
        <v>16869000</v>
      </c>
      <c r="G163" s="36">
        <v>16610000</v>
      </c>
      <c r="H163" s="39">
        <v>16610000</v>
      </c>
      <c r="I163" s="40">
        <v>16610000</v>
      </c>
      <c r="J163" s="36">
        <v>16610000</v>
      </c>
      <c r="K163" s="37">
        <v>16610000</v>
      </c>
    </row>
    <row r="164" spans="1:11" ht="0.95" customHeight="1" x14ac:dyDescent="0.25">
      <c r="A164" s="47"/>
      <c r="B164" s="48" t="s">
        <v>20</v>
      </c>
      <c r="C164" s="36">
        <v>112880696</v>
      </c>
      <c r="D164" s="36">
        <v>111724935</v>
      </c>
      <c r="E164" s="37">
        <v>114346177</v>
      </c>
      <c r="F164" s="38">
        <v>32493000</v>
      </c>
      <c r="G164" s="36">
        <v>36987500</v>
      </c>
      <c r="H164" s="39">
        <v>36987500</v>
      </c>
      <c r="I164" s="40">
        <v>37023000</v>
      </c>
      <c r="J164" s="36">
        <v>36488500</v>
      </c>
      <c r="K164" s="37">
        <v>33304000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112880696</v>
      </c>
      <c r="D166" s="36">
        <v>111724935</v>
      </c>
      <c r="E166" s="37">
        <v>114346177</v>
      </c>
      <c r="F166" s="38">
        <v>32493000</v>
      </c>
      <c r="G166" s="36">
        <v>36987500</v>
      </c>
      <c r="H166" s="39">
        <v>36987500</v>
      </c>
      <c r="I166" s="40">
        <v>37023000</v>
      </c>
      <c r="J166" s="36">
        <v>36488500</v>
      </c>
      <c r="K166" s="37">
        <v>33304000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1143197</v>
      </c>
      <c r="D168" s="1">
        <v>740510</v>
      </c>
      <c r="E168" s="2">
        <v>285101</v>
      </c>
      <c r="F168" s="3">
        <v>840500</v>
      </c>
      <c r="G168" s="1">
        <v>285100</v>
      </c>
      <c r="H168" s="4">
        <v>285100</v>
      </c>
      <c r="I168" s="5">
        <v>285100</v>
      </c>
      <c r="J168" s="1">
        <v>285100</v>
      </c>
      <c r="K168" s="2">
        <v>285100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1143197</v>
      </c>
      <c r="D170" s="36">
        <v>740510</v>
      </c>
      <c r="E170" s="37">
        <v>285101</v>
      </c>
      <c r="F170" s="38">
        <v>840500</v>
      </c>
      <c r="G170" s="36">
        <v>285100</v>
      </c>
      <c r="H170" s="39">
        <v>285100</v>
      </c>
      <c r="I170" s="40">
        <v>285100</v>
      </c>
      <c r="J170" s="36">
        <v>285100</v>
      </c>
      <c r="K170" s="37">
        <v>285100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>
        <v>6211800</v>
      </c>
      <c r="G171" s="1">
        <v>5037200</v>
      </c>
      <c r="H171" s="4">
        <v>5037200</v>
      </c>
      <c r="I171" s="5">
        <v>6396800</v>
      </c>
      <c r="J171" s="1">
        <v>7196800</v>
      </c>
      <c r="K171" s="2">
        <v>7696800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/>
      <c r="E172" s="37"/>
      <c r="F172" s="38">
        <v>7538200</v>
      </c>
      <c r="G172" s="36">
        <v>7017100</v>
      </c>
      <c r="H172" s="39">
        <v>7017100</v>
      </c>
      <c r="I172" s="40">
        <v>7697100</v>
      </c>
      <c r="J172" s="36">
        <v>8006700</v>
      </c>
      <c r="K172" s="37">
        <v>7916300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11081900</v>
      </c>
      <c r="G173" s="36">
        <v>5005100</v>
      </c>
      <c r="H173" s="39">
        <v>5005100</v>
      </c>
      <c r="I173" s="40">
        <v>6155100</v>
      </c>
      <c r="J173" s="36">
        <v>7655100</v>
      </c>
      <c r="K173" s="37">
        <v>8455100</v>
      </c>
    </row>
    <row r="174" spans="1:11" ht="13.15" customHeight="1" x14ac:dyDescent="0.25">
      <c r="A174" s="46" t="s">
        <v>46</v>
      </c>
      <c r="B174" s="48" t="s">
        <v>20</v>
      </c>
      <c r="C174" s="36">
        <v>24158569</v>
      </c>
      <c r="D174" s="36">
        <v>45384009</v>
      </c>
      <c r="E174" s="37">
        <v>40376523</v>
      </c>
      <c r="F174" s="38">
        <v>38357100</v>
      </c>
      <c r="G174" s="36">
        <v>25985400</v>
      </c>
      <c r="H174" s="39">
        <v>25985400</v>
      </c>
      <c r="I174" s="40">
        <v>36485400</v>
      </c>
      <c r="J174" s="36">
        <v>38485400</v>
      </c>
      <c r="K174" s="37">
        <v>38485400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75313000</v>
      </c>
      <c r="G175" s="36">
        <v>78434600</v>
      </c>
      <c r="H175" s="39">
        <v>78434600</v>
      </c>
      <c r="I175" s="40">
        <v>78434600</v>
      </c>
      <c r="J175" s="36">
        <v>78434600</v>
      </c>
      <c r="K175" s="37">
        <v>78434600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913554941</v>
      </c>
      <c r="D180" s="62">
        <f t="shared" ref="D180:K180" si="31">D156+D159+D160+D163+D166+D167+SUM(D170:D176)+D179</f>
        <v>988055392</v>
      </c>
      <c r="E180" s="63">
        <f t="shared" si="31"/>
        <v>1167671053</v>
      </c>
      <c r="F180" s="64">
        <f t="shared" si="31"/>
        <v>1163735000</v>
      </c>
      <c r="G180" s="62">
        <f t="shared" si="31"/>
        <v>1181523300</v>
      </c>
      <c r="H180" s="65">
        <f t="shared" si="31"/>
        <v>1181523300</v>
      </c>
      <c r="I180" s="66">
        <f t="shared" si="31"/>
        <v>1194636300</v>
      </c>
      <c r="J180" s="62">
        <f t="shared" si="31"/>
        <v>1198274500</v>
      </c>
      <c r="K180" s="63">
        <f t="shared" si="31"/>
        <v>1184919700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40312557</v>
      </c>
      <c r="D183" s="36">
        <v>45974037</v>
      </c>
      <c r="E183" s="37">
        <v>52883562</v>
      </c>
      <c r="F183" s="38">
        <v>50261500</v>
      </c>
      <c r="G183" s="36">
        <v>54514200</v>
      </c>
      <c r="H183" s="39">
        <v>54514200</v>
      </c>
      <c r="I183" s="40">
        <v>54514200</v>
      </c>
      <c r="J183" s="36">
        <v>54514200</v>
      </c>
      <c r="K183" s="37">
        <v>54514200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15031121</v>
      </c>
      <c r="D184" s="29">
        <f t="shared" ref="D184:K184" si="32">D194+D197+D198+D201+D204+D205+SUM(D208:D214)+D217</f>
        <v>17000684</v>
      </c>
      <c r="E184" s="30">
        <f t="shared" si="32"/>
        <v>23314078</v>
      </c>
      <c r="F184" s="31">
        <f t="shared" si="32"/>
        <v>23946200</v>
      </c>
      <c r="G184" s="29">
        <f t="shared" si="32"/>
        <v>50060400</v>
      </c>
      <c r="H184" s="32">
        <f t="shared" si="32"/>
        <v>50060400</v>
      </c>
      <c r="I184" s="33">
        <f t="shared" si="32"/>
        <v>27858600</v>
      </c>
      <c r="J184" s="29">
        <f t="shared" si="32"/>
        <v>29293900</v>
      </c>
      <c r="K184" s="30">
        <f t="shared" si="32"/>
        <v>30774800</v>
      </c>
    </row>
    <row r="185" spans="1:11" ht="13.15" customHeight="1" x14ac:dyDescent="0.25">
      <c r="A185" s="35" t="s">
        <v>19</v>
      </c>
      <c r="B185" s="28" t="s">
        <v>20</v>
      </c>
      <c r="C185" s="36">
        <v>3997560</v>
      </c>
      <c r="D185" s="36">
        <v>2062432</v>
      </c>
      <c r="E185" s="37">
        <v>4916956</v>
      </c>
      <c r="F185" s="38">
        <v>4910000</v>
      </c>
      <c r="G185" s="36">
        <v>30512100</v>
      </c>
      <c r="H185" s="39">
        <v>30512100</v>
      </c>
      <c r="I185" s="40">
        <v>5804600</v>
      </c>
      <c r="J185" s="36">
        <v>6116900</v>
      </c>
      <c r="K185" s="37">
        <v>6454000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300000</v>
      </c>
      <c r="J186" s="36">
        <v>300000</v>
      </c>
      <c r="K186" s="37">
        <v>318000</v>
      </c>
    </row>
    <row r="187" spans="1:11" ht="13.15" customHeight="1" x14ac:dyDescent="0.25">
      <c r="A187" s="35" t="s">
        <v>22</v>
      </c>
      <c r="B187" s="28" t="s">
        <v>20</v>
      </c>
      <c r="C187" s="36">
        <v>2226351</v>
      </c>
      <c r="D187" s="36">
        <v>3787075</v>
      </c>
      <c r="E187" s="37">
        <v>5383746</v>
      </c>
      <c r="F187" s="38">
        <v>5422000</v>
      </c>
      <c r="G187" s="36">
        <v>4922000</v>
      </c>
      <c r="H187" s="39">
        <v>4922000</v>
      </c>
      <c r="I187" s="40">
        <v>6100000</v>
      </c>
      <c r="J187" s="36">
        <v>6466000</v>
      </c>
      <c r="K187" s="37">
        <v>6854000</v>
      </c>
    </row>
    <row r="188" spans="1:11" ht="13.15" customHeight="1" x14ac:dyDescent="0.25">
      <c r="A188" s="35" t="s">
        <v>23</v>
      </c>
      <c r="B188" s="28" t="s">
        <v>20</v>
      </c>
      <c r="C188" s="36">
        <v>2578407</v>
      </c>
      <c r="D188" s="36">
        <v>2824703</v>
      </c>
      <c r="E188" s="37">
        <v>3006767</v>
      </c>
      <c r="F188" s="38">
        <v>3372700</v>
      </c>
      <c r="G188" s="36">
        <v>3372700</v>
      </c>
      <c r="H188" s="39">
        <v>3372700</v>
      </c>
      <c r="I188" s="40">
        <v>4422400</v>
      </c>
      <c r="J188" s="36">
        <v>4651600</v>
      </c>
      <c r="K188" s="37">
        <v>4892600</v>
      </c>
    </row>
    <row r="189" spans="1:11" ht="13.15" customHeight="1" x14ac:dyDescent="0.25">
      <c r="A189" s="35" t="s">
        <v>24</v>
      </c>
      <c r="B189" s="28" t="s">
        <v>20</v>
      </c>
      <c r="C189" s="36">
        <v>640257</v>
      </c>
      <c r="D189" s="36">
        <v>732612</v>
      </c>
      <c r="E189" s="37">
        <v>639874</v>
      </c>
      <c r="F189" s="38">
        <v>788800</v>
      </c>
      <c r="G189" s="36">
        <v>788800</v>
      </c>
      <c r="H189" s="39">
        <v>788800</v>
      </c>
      <c r="I189" s="40">
        <v>1067000</v>
      </c>
      <c r="J189" s="36">
        <v>1120300</v>
      </c>
      <c r="K189" s="37">
        <v>1176400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9442575</v>
      </c>
      <c r="D194" s="29">
        <f t="shared" ref="D194:K194" si="33">SUM(D185:D193)</f>
        <v>9406822</v>
      </c>
      <c r="E194" s="30">
        <f t="shared" si="33"/>
        <v>13947343</v>
      </c>
      <c r="F194" s="31">
        <f t="shared" si="33"/>
        <v>14493500</v>
      </c>
      <c r="G194" s="29">
        <f t="shared" si="33"/>
        <v>39595600</v>
      </c>
      <c r="H194" s="32">
        <f t="shared" si="33"/>
        <v>39595600</v>
      </c>
      <c r="I194" s="33">
        <f t="shared" si="33"/>
        <v>17694000</v>
      </c>
      <c r="J194" s="29">
        <f t="shared" si="33"/>
        <v>18654800</v>
      </c>
      <c r="K194" s="30">
        <f t="shared" si="33"/>
        <v>19695000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430440</v>
      </c>
      <c r="D196" s="41">
        <v>782070</v>
      </c>
      <c r="E196" s="42">
        <v>693816</v>
      </c>
      <c r="F196" s="43">
        <v>732300</v>
      </c>
      <c r="G196" s="41">
        <v>828900</v>
      </c>
      <c r="H196" s="44">
        <v>828900</v>
      </c>
      <c r="I196" s="45">
        <v>980000</v>
      </c>
      <c r="J196" s="41">
        <v>1014900</v>
      </c>
      <c r="K196" s="42">
        <v>1051700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430440</v>
      </c>
      <c r="D197" s="49">
        <f t="shared" si="34"/>
        <v>782070</v>
      </c>
      <c r="E197" s="50">
        <f t="shared" si="34"/>
        <v>693816</v>
      </c>
      <c r="F197" s="51">
        <f t="shared" si="34"/>
        <v>732300</v>
      </c>
      <c r="G197" s="49">
        <f t="shared" si="34"/>
        <v>828900</v>
      </c>
      <c r="H197" s="52">
        <f t="shared" si="34"/>
        <v>828900</v>
      </c>
      <c r="I197" s="53">
        <f t="shared" si="34"/>
        <v>980000</v>
      </c>
      <c r="J197" s="49">
        <f t="shared" si="34"/>
        <v>1014900</v>
      </c>
      <c r="K197" s="50">
        <f t="shared" si="34"/>
        <v>1051700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1003655</v>
      </c>
      <c r="D202" s="36">
        <v>2004769</v>
      </c>
      <c r="E202" s="37">
        <v>4383600</v>
      </c>
      <c r="F202" s="38">
        <v>4532000</v>
      </c>
      <c r="G202" s="36">
        <v>5409400</v>
      </c>
      <c r="H202" s="39">
        <v>5409400</v>
      </c>
      <c r="I202" s="40">
        <v>3905000</v>
      </c>
      <c r="J202" s="36">
        <v>4052300</v>
      </c>
      <c r="K202" s="37">
        <v>4144800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1003655</v>
      </c>
      <c r="D204" s="49">
        <f t="shared" si="36"/>
        <v>2004769</v>
      </c>
      <c r="E204" s="50">
        <f t="shared" si="36"/>
        <v>4383600</v>
      </c>
      <c r="F204" s="51">
        <f t="shared" si="36"/>
        <v>4532000</v>
      </c>
      <c r="G204" s="49">
        <f t="shared" si="36"/>
        <v>5409400</v>
      </c>
      <c r="H204" s="52">
        <f t="shared" si="36"/>
        <v>5409400</v>
      </c>
      <c r="I204" s="53">
        <f t="shared" si="36"/>
        <v>3905000</v>
      </c>
      <c r="J204" s="49">
        <f t="shared" si="36"/>
        <v>4052300</v>
      </c>
      <c r="K204" s="50">
        <f t="shared" si="36"/>
        <v>4144800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270579</v>
      </c>
      <c r="D209" s="1">
        <v>137606</v>
      </c>
      <c r="E209" s="2">
        <v>277751</v>
      </c>
      <c r="F209" s="3">
        <v>225000</v>
      </c>
      <c r="G209" s="1">
        <v>273100</v>
      </c>
      <c r="H209" s="4">
        <v>273100</v>
      </c>
      <c r="I209" s="5">
        <v>238500</v>
      </c>
      <c r="J209" s="1">
        <v>252800</v>
      </c>
      <c r="K209" s="2">
        <v>268000</v>
      </c>
    </row>
    <row r="210" spans="1:11" ht="13.15" customHeight="1" x14ac:dyDescent="0.25">
      <c r="A210" s="46" t="s">
        <v>44</v>
      </c>
      <c r="B210" s="28" t="s">
        <v>20</v>
      </c>
      <c r="C210" s="36">
        <v>5267</v>
      </c>
      <c r="D210" s="36">
        <v>38505</v>
      </c>
      <c r="E210" s="37"/>
      <c r="F210" s="38">
        <v>121800</v>
      </c>
      <c r="G210" s="36">
        <v>111800</v>
      </c>
      <c r="H210" s="39">
        <v>111800</v>
      </c>
      <c r="I210" s="40">
        <v>128800</v>
      </c>
      <c r="J210" s="36">
        <v>136300</v>
      </c>
      <c r="K210" s="37">
        <v>144100</v>
      </c>
    </row>
    <row r="211" spans="1:11" ht="13.15" customHeight="1" x14ac:dyDescent="0.25">
      <c r="A211" s="46" t="s">
        <v>45</v>
      </c>
      <c r="B211" s="28" t="s">
        <v>20</v>
      </c>
      <c r="C211" s="36">
        <v>3223682</v>
      </c>
      <c r="D211" s="36">
        <v>3779358</v>
      </c>
      <c r="E211" s="37">
        <v>3312811</v>
      </c>
      <c r="F211" s="38">
        <v>2892000</v>
      </c>
      <c r="G211" s="36">
        <v>2892000</v>
      </c>
      <c r="H211" s="39">
        <v>2892000</v>
      </c>
      <c r="I211" s="40">
        <v>3915200</v>
      </c>
      <c r="J211" s="36">
        <v>4129800</v>
      </c>
      <c r="K211" s="37">
        <v>4356100</v>
      </c>
    </row>
    <row r="212" spans="1:11" ht="13.15" customHeight="1" x14ac:dyDescent="0.25">
      <c r="A212" s="46" t="s">
        <v>46</v>
      </c>
      <c r="B212" s="48" t="s">
        <v>20</v>
      </c>
      <c r="C212" s="36">
        <v>654923</v>
      </c>
      <c r="D212" s="36">
        <v>851554</v>
      </c>
      <c r="E212" s="37">
        <v>698757</v>
      </c>
      <c r="F212" s="38">
        <v>949600</v>
      </c>
      <c r="G212" s="36">
        <v>949600</v>
      </c>
      <c r="H212" s="39">
        <v>949600</v>
      </c>
      <c r="I212" s="40">
        <v>997100</v>
      </c>
      <c r="J212" s="36">
        <v>1053000</v>
      </c>
      <c r="K212" s="37">
        <v>1115100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55343678</v>
      </c>
      <c r="D219" s="62">
        <f t="shared" si="39"/>
        <v>62974721</v>
      </c>
      <c r="E219" s="63">
        <f t="shared" si="39"/>
        <v>76197640</v>
      </c>
      <c r="F219" s="64">
        <f t="shared" si="39"/>
        <v>74207700</v>
      </c>
      <c r="G219" s="62">
        <f t="shared" si="39"/>
        <v>104574600</v>
      </c>
      <c r="H219" s="65">
        <f t="shared" si="39"/>
        <v>104574600</v>
      </c>
      <c r="I219" s="66">
        <f t="shared" si="39"/>
        <v>82372800</v>
      </c>
      <c r="J219" s="62">
        <f t="shared" si="39"/>
        <v>83808100</v>
      </c>
      <c r="K219" s="63">
        <f t="shared" si="39"/>
        <v>85289000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0.78077307760192971</v>
      </c>
      <c r="G221" s="6">
        <f t="shared" si="40"/>
        <v>0.80562028004862019</v>
      </c>
      <c r="H221" s="9">
        <f t="shared" si="40"/>
        <v>0.80562028004862019</v>
      </c>
      <c r="I221" s="10">
        <f t="shared" si="40"/>
        <v>0.74194259114675754</v>
      </c>
      <c r="J221" s="6">
        <f t="shared" si="40"/>
        <v>0.80579477373246844</v>
      </c>
      <c r="K221" s="7">
        <f t="shared" si="40"/>
        <v>0.77462985369077297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0.92412283755956348</v>
      </c>
      <c r="G222" s="6">
        <f t="shared" si="41"/>
        <v>1.0103349219102546</v>
      </c>
      <c r="H222" s="9">
        <f t="shared" si="41"/>
        <v>1.0103349219102546</v>
      </c>
      <c r="I222" s="10">
        <f t="shared" si="41"/>
        <v>0.92041156249197453</v>
      </c>
      <c r="J222" s="6">
        <f t="shared" si="41"/>
        <v>0.85957236830036943</v>
      </c>
      <c r="K222" s="7">
        <f t="shared" si="41"/>
        <v>0.58486229276041835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1.6726569600515814E-2</v>
      </c>
      <c r="D223" s="6">
        <f t="shared" si="42"/>
        <v>1.7462738688199073E-2</v>
      </c>
      <c r="E223" s="7">
        <f t="shared" si="42"/>
        <v>2.0209642360160478E-2</v>
      </c>
      <c r="F223" s="8">
        <f t="shared" si="42"/>
        <v>2.0838725139458867E-2</v>
      </c>
      <c r="G223" s="6">
        <f t="shared" si="42"/>
        <v>4.2879612808584489E-2</v>
      </c>
      <c r="H223" s="9">
        <f t="shared" si="42"/>
        <v>4.2879612808584489E-2</v>
      </c>
      <c r="I223" s="10">
        <f t="shared" si="42"/>
        <v>2.3597446299347378E-2</v>
      </c>
      <c r="J223" s="6">
        <f t="shared" si="42"/>
        <v>2.4736975571414348E-2</v>
      </c>
      <c r="K223" s="7">
        <f t="shared" si="42"/>
        <v>2.6283921318367359E-2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1.6726569600515814E-2</v>
      </c>
      <c r="D224" s="6">
        <f t="shared" si="43"/>
        <v>1.7462738688199073E-2</v>
      </c>
      <c r="E224" s="7">
        <f t="shared" si="43"/>
        <v>2.0209642360160478E-2</v>
      </c>
      <c r="F224" s="8">
        <f t="shared" si="43"/>
        <v>6.1259039741882529E-2</v>
      </c>
      <c r="G224" s="6">
        <f t="shared" si="43"/>
        <v>9.0056746080114339E-2</v>
      </c>
      <c r="H224" s="9">
        <f t="shared" si="43"/>
        <v>9.0056746080114339E-2</v>
      </c>
      <c r="I224" s="10">
        <f t="shared" si="43"/>
        <v>6.6098277884312329E-2</v>
      </c>
      <c r="J224" s="6">
        <f t="shared" si="43"/>
        <v>6.4306560522661801E-2</v>
      </c>
      <c r="K224" s="7">
        <f t="shared" si="43"/>
        <v>5.3514582397233897E-2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49434860</v>
      </c>
      <c r="D5" s="29">
        <f t="shared" ref="D5:K5" si="0">D15+D18+D19+D22+D25+D26+SUM(D29:D35)+D38</f>
        <v>74060864</v>
      </c>
      <c r="E5" s="30">
        <f t="shared" si="0"/>
        <v>53170843</v>
      </c>
      <c r="F5" s="31">
        <f t="shared" si="0"/>
        <v>69498126</v>
      </c>
      <c r="G5" s="29">
        <f t="shared" si="0"/>
        <v>87300704</v>
      </c>
      <c r="H5" s="32">
        <f t="shared" si="0"/>
        <v>87300704</v>
      </c>
      <c r="I5" s="33">
        <f t="shared" si="0"/>
        <v>117043194</v>
      </c>
      <c r="J5" s="29">
        <f t="shared" si="0"/>
        <v>95038391</v>
      </c>
      <c r="K5" s="30">
        <f t="shared" si="0"/>
        <v>34267675</v>
      </c>
    </row>
    <row r="6" spans="1:11" ht="13.15" customHeight="1" x14ac:dyDescent="0.25">
      <c r="A6" s="35" t="s">
        <v>19</v>
      </c>
      <c r="B6" s="28" t="s">
        <v>20</v>
      </c>
      <c r="C6" s="36">
        <v>3750000</v>
      </c>
      <c r="D6" s="36">
        <v>23865445</v>
      </c>
      <c r="E6" s="37">
        <v>2780289</v>
      </c>
      <c r="F6" s="38">
        <v>4400000</v>
      </c>
      <c r="G6" s="36">
        <v>9740000</v>
      </c>
      <c r="H6" s="39">
        <v>9740000</v>
      </c>
      <c r="I6" s="40">
        <v>44573300</v>
      </c>
      <c r="J6" s="36">
        <v>24600000</v>
      </c>
      <c r="K6" s="37">
        <v>3600000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8522202</v>
      </c>
      <c r="D8" s="36">
        <v>14210832</v>
      </c>
      <c r="E8" s="37">
        <v>15974553</v>
      </c>
      <c r="F8" s="38">
        <v>8002739</v>
      </c>
      <c r="G8" s="36">
        <v>4501555</v>
      </c>
      <c r="H8" s="39">
        <v>4501555</v>
      </c>
      <c r="I8" s="40">
        <v>15241000</v>
      </c>
      <c r="J8" s="36">
        <v>26678391</v>
      </c>
      <c r="K8" s="37">
        <v>14520000</v>
      </c>
    </row>
    <row r="9" spans="1:11" ht="13.15" customHeight="1" x14ac:dyDescent="0.25">
      <c r="A9" s="35" t="s">
        <v>23</v>
      </c>
      <c r="B9" s="28" t="s">
        <v>20</v>
      </c>
      <c r="C9" s="36">
        <v>12706167</v>
      </c>
      <c r="D9" s="36">
        <v>10971754</v>
      </c>
      <c r="E9" s="37">
        <v>14445026</v>
      </c>
      <c r="F9" s="38">
        <v>14830830</v>
      </c>
      <c r="G9" s="36">
        <v>28051472</v>
      </c>
      <c r="H9" s="39">
        <v>28051472</v>
      </c>
      <c r="I9" s="40">
        <v>18042855</v>
      </c>
      <c r="J9" s="36">
        <v>7250000</v>
      </c>
      <c r="K9" s="37"/>
    </row>
    <row r="10" spans="1:11" ht="13.15" customHeight="1" x14ac:dyDescent="0.25">
      <c r="A10" s="35" t="s">
        <v>24</v>
      </c>
      <c r="B10" s="28" t="s">
        <v>20</v>
      </c>
      <c r="C10" s="36">
        <v>5449641</v>
      </c>
      <c r="D10" s="36">
        <v>2732730</v>
      </c>
      <c r="E10" s="37"/>
      <c r="F10" s="38">
        <v>6911669</v>
      </c>
      <c r="G10" s="36">
        <v>11476887</v>
      </c>
      <c r="H10" s="39">
        <v>11476887</v>
      </c>
      <c r="I10" s="40">
        <v>21027500</v>
      </c>
      <c r="J10" s="36">
        <v>16000000</v>
      </c>
      <c r="K10" s="37">
        <v>2800000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3056032</v>
      </c>
      <c r="E11" s="37"/>
      <c r="F11" s="38"/>
      <c r="G11" s="36"/>
      <c r="H11" s="39"/>
      <c r="I11" s="40">
        <v>500000</v>
      </c>
      <c r="J11" s="36">
        <v>1000000</v>
      </c>
      <c r="K11" s="37">
        <v>1000000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43300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30428010</v>
      </c>
      <c r="D15" s="29">
        <f t="shared" ref="D15:K15" si="1">SUM(D6:D14)</f>
        <v>54836793</v>
      </c>
      <c r="E15" s="30">
        <f t="shared" si="1"/>
        <v>33243168</v>
      </c>
      <c r="F15" s="31">
        <f t="shared" si="1"/>
        <v>34145238</v>
      </c>
      <c r="G15" s="29">
        <f t="shared" si="1"/>
        <v>53769914</v>
      </c>
      <c r="H15" s="32">
        <f t="shared" si="1"/>
        <v>53769914</v>
      </c>
      <c r="I15" s="33">
        <f t="shared" si="1"/>
        <v>99384655</v>
      </c>
      <c r="J15" s="29">
        <f t="shared" si="1"/>
        <v>75528391</v>
      </c>
      <c r="K15" s="30">
        <f t="shared" si="1"/>
        <v>21920000</v>
      </c>
    </row>
    <row r="16" spans="1:11" ht="13.15" customHeight="1" x14ac:dyDescent="0.25">
      <c r="A16" s="47" t="s">
        <v>31</v>
      </c>
      <c r="B16" s="48" t="s">
        <v>20</v>
      </c>
      <c r="C16" s="36">
        <v>32616</v>
      </c>
      <c r="D16" s="36">
        <v>325150</v>
      </c>
      <c r="E16" s="37">
        <v>434783</v>
      </c>
      <c r="F16" s="38">
        <v>2654348</v>
      </c>
      <c r="G16" s="36">
        <v>304348</v>
      </c>
      <c r="H16" s="39">
        <v>304348</v>
      </c>
      <c r="I16" s="40">
        <v>3300000</v>
      </c>
      <c r="J16" s="36">
        <v>300000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1666220</v>
      </c>
      <c r="D17" s="41">
        <v>1050096</v>
      </c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1698836</v>
      </c>
      <c r="D18" s="49">
        <f t="shared" ref="D18:K18" si="2">SUM(D16:D17)</f>
        <v>1375246</v>
      </c>
      <c r="E18" s="50">
        <f t="shared" si="2"/>
        <v>434783</v>
      </c>
      <c r="F18" s="51">
        <f t="shared" si="2"/>
        <v>2654348</v>
      </c>
      <c r="G18" s="49">
        <f t="shared" si="2"/>
        <v>304348</v>
      </c>
      <c r="H18" s="52">
        <f t="shared" si="2"/>
        <v>304348</v>
      </c>
      <c r="I18" s="53">
        <f t="shared" si="2"/>
        <v>3300000</v>
      </c>
      <c r="J18" s="49">
        <f t="shared" si="2"/>
        <v>300000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37291</v>
      </c>
      <c r="D23" s="36"/>
      <c r="E23" s="37">
        <v>1906091</v>
      </c>
      <c r="F23" s="38">
        <v>7985000</v>
      </c>
      <c r="G23" s="36">
        <v>10167166</v>
      </c>
      <c r="H23" s="39">
        <v>10167166</v>
      </c>
      <c r="I23" s="40">
        <v>2995000</v>
      </c>
      <c r="J23" s="36">
        <v>2999200</v>
      </c>
      <c r="K23" s="37">
        <v>4102675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37291</v>
      </c>
      <c r="D25" s="49">
        <f t="shared" si="4"/>
        <v>0</v>
      </c>
      <c r="E25" s="50">
        <f t="shared" si="4"/>
        <v>1906091</v>
      </c>
      <c r="F25" s="51">
        <f t="shared" si="4"/>
        <v>7985000</v>
      </c>
      <c r="G25" s="49">
        <f t="shared" si="4"/>
        <v>10167166</v>
      </c>
      <c r="H25" s="52">
        <f t="shared" si="4"/>
        <v>10167166</v>
      </c>
      <c r="I25" s="53">
        <f t="shared" si="4"/>
        <v>2995000</v>
      </c>
      <c r="J25" s="49">
        <f t="shared" si="4"/>
        <v>2999200</v>
      </c>
      <c r="K25" s="50">
        <f t="shared" si="4"/>
        <v>4102675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2511172</v>
      </c>
      <c r="D30" s="1">
        <v>5139451</v>
      </c>
      <c r="E30" s="2">
        <v>3232703</v>
      </c>
      <c r="F30" s="3">
        <v>1881261</v>
      </c>
      <c r="G30" s="1">
        <v>1823472</v>
      </c>
      <c r="H30" s="4">
        <v>1823472</v>
      </c>
      <c r="I30" s="5">
        <v>3039500</v>
      </c>
      <c r="J30" s="1">
        <v>1435000</v>
      </c>
      <c r="K30" s="2">
        <v>1450000</v>
      </c>
    </row>
    <row r="31" spans="1:11" ht="13.15" customHeight="1" x14ac:dyDescent="0.25">
      <c r="A31" s="46" t="s">
        <v>44</v>
      </c>
      <c r="B31" s="28" t="s">
        <v>20</v>
      </c>
      <c r="C31" s="36">
        <v>198650</v>
      </c>
      <c r="D31" s="36">
        <v>71561</v>
      </c>
      <c r="E31" s="37">
        <v>80504</v>
      </c>
      <c r="F31" s="38">
        <v>1064400</v>
      </c>
      <c r="G31" s="36">
        <v>1070400</v>
      </c>
      <c r="H31" s="39">
        <v>1070400</v>
      </c>
      <c r="I31" s="40">
        <v>320000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1082369</v>
      </c>
      <c r="D32" s="36">
        <v>8902052</v>
      </c>
      <c r="E32" s="37">
        <v>11295629</v>
      </c>
      <c r="F32" s="38">
        <v>5367879</v>
      </c>
      <c r="G32" s="36">
        <v>6231197</v>
      </c>
      <c r="H32" s="39">
        <v>6231197</v>
      </c>
      <c r="I32" s="40">
        <v>3174039</v>
      </c>
      <c r="J32" s="36">
        <v>4675800</v>
      </c>
      <c r="K32" s="37">
        <v>595000</v>
      </c>
    </row>
    <row r="33" spans="1:11" ht="13.15" customHeight="1" x14ac:dyDescent="0.25">
      <c r="A33" s="46" t="s">
        <v>46</v>
      </c>
      <c r="B33" s="48" t="s">
        <v>20</v>
      </c>
      <c r="C33" s="36">
        <v>13478532</v>
      </c>
      <c r="D33" s="36">
        <v>3735761</v>
      </c>
      <c r="E33" s="37">
        <v>2977965</v>
      </c>
      <c r="F33" s="38">
        <v>16400000</v>
      </c>
      <c r="G33" s="36">
        <v>13934207</v>
      </c>
      <c r="H33" s="39">
        <v>13934207</v>
      </c>
      <c r="I33" s="40">
        <v>4830000</v>
      </c>
      <c r="J33" s="36">
        <v>10100000</v>
      </c>
      <c r="K33" s="37">
        <v>6200000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1080000</v>
      </c>
      <c r="D40" s="29">
        <f t="shared" ref="D40:K40" si="7">D50+D53+D54+D57+D60+D61+SUM(D64:D70)+D73</f>
        <v>5049947</v>
      </c>
      <c r="E40" s="30">
        <f t="shared" si="7"/>
        <v>6567394</v>
      </c>
      <c r="F40" s="31">
        <f t="shared" si="7"/>
        <v>3861460</v>
      </c>
      <c r="G40" s="29">
        <f t="shared" si="7"/>
        <v>4440353</v>
      </c>
      <c r="H40" s="32">
        <f t="shared" si="7"/>
        <v>4440353</v>
      </c>
      <c r="I40" s="33">
        <f t="shared" si="7"/>
        <v>5900000</v>
      </c>
      <c r="J40" s="29">
        <f t="shared" si="7"/>
        <v>9772000</v>
      </c>
      <c r="K40" s="30">
        <f t="shared" si="7"/>
        <v>10915000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1080000</v>
      </c>
      <c r="D43" s="36">
        <v>374256</v>
      </c>
      <c r="E43" s="37">
        <v>1910180</v>
      </c>
      <c r="F43" s="38">
        <v>890000</v>
      </c>
      <c r="G43" s="36">
        <v>1625756</v>
      </c>
      <c r="H43" s="39">
        <v>1625756</v>
      </c>
      <c r="I43" s="40">
        <v>1040000</v>
      </c>
      <c r="J43" s="36">
        <v>772000</v>
      </c>
      <c r="K43" s="37">
        <v>965000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2723917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2516907</v>
      </c>
      <c r="E45" s="37">
        <v>1753333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1080000</v>
      </c>
      <c r="D50" s="29">
        <f t="shared" ref="D50:K50" si="8">SUM(D41:D49)</f>
        <v>2891163</v>
      </c>
      <c r="E50" s="30">
        <f t="shared" si="8"/>
        <v>6387430</v>
      </c>
      <c r="F50" s="31">
        <f t="shared" si="8"/>
        <v>890000</v>
      </c>
      <c r="G50" s="29">
        <f t="shared" si="8"/>
        <v>1625756</v>
      </c>
      <c r="H50" s="32">
        <f t="shared" si="8"/>
        <v>1625756</v>
      </c>
      <c r="I50" s="33">
        <f t="shared" si="8"/>
        <v>1040000</v>
      </c>
      <c r="J50" s="29">
        <f t="shared" si="8"/>
        <v>772000</v>
      </c>
      <c r="K50" s="30">
        <f t="shared" si="8"/>
        <v>965000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>
        <v>200000</v>
      </c>
      <c r="H51" s="39">
        <v>200000</v>
      </c>
      <c r="I51" s="40"/>
      <c r="J51" s="36">
        <v>100000</v>
      </c>
      <c r="K51" s="37">
        <v>2000000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200000</v>
      </c>
      <c r="H53" s="52">
        <f t="shared" si="9"/>
        <v>200000</v>
      </c>
      <c r="I53" s="53">
        <f t="shared" si="9"/>
        <v>0</v>
      </c>
      <c r="J53" s="49">
        <f t="shared" si="9"/>
        <v>100000</v>
      </c>
      <c r="K53" s="50">
        <f t="shared" si="9"/>
        <v>2000000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2795000</v>
      </c>
      <c r="G58" s="36">
        <v>2438137</v>
      </c>
      <c r="H58" s="39">
        <v>2438137</v>
      </c>
      <c r="I58" s="40">
        <v>2850000</v>
      </c>
      <c r="J58" s="36">
        <v>2900000</v>
      </c>
      <c r="K58" s="37">
        <v>2950000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2795000</v>
      </c>
      <c r="G60" s="49">
        <f t="shared" si="11"/>
        <v>2438137</v>
      </c>
      <c r="H60" s="52">
        <f t="shared" si="11"/>
        <v>2438137</v>
      </c>
      <c r="I60" s="53">
        <f t="shared" si="11"/>
        <v>2850000</v>
      </c>
      <c r="J60" s="49">
        <f t="shared" si="11"/>
        <v>2900000</v>
      </c>
      <c r="K60" s="50">
        <f t="shared" si="11"/>
        <v>2950000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>
        <v>2158784</v>
      </c>
      <c r="E65" s="2">
        <v>179964</v>
      </c>
      <c r="F65" s="3">
        <v>176460</v>
      </c>
      <c r="G65" s="1">
        <v>176460</v>
      </c>
      <c r="H65" s="4">
        <v>176460</v>
      </c>
      <c r="I65" s="5">
        <v>250000</v>
      </c>
      <c r="J65" s="1">
        <v>700000</v>
      </c>
      <c r="K65" s="2">
        <v>500000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>
        <v>1760000</v>
      </c>
      <c r="J68" s="36">
        <v>5300000</v>
      </c>
      <c r="K68" s="37">
        <v>4500000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28687880</v>
      </c>
      <c r="D75" s="29">
        <f t="shared" ref="D75:K75" si="14">D85+D88+D89+D92+D95+D96+SUM(D99:D105)+D108</f>
        <v>463473</v>
      </c>
      <c r="E75" s="30">
        <f t="shared" si="14"/>
        <v>25068916</v>
      </c>
      <c r="F75" s="31">
        <f t="shared" si="14"/>
        <v>36072518</v>
      </c>
      <c r="G75" s="29">
        <f t="shared" si="14"/>
        <v>37051634</v>
      </c>
      <c r="H75" s="32">
        <f t="shared" si="14"/>
        <v>37051634</v>
      </c>
      <c r="I75" s="33">
        <f t="shared" si="14"/>
        <v>60216768</v>
      </c>
      <c r="J75" s="29">
        <f t="shared" si="14"/>
        <v>61244173</v>
      </c>
      <c r="K75" s="30">
        <f t="shared" si="14"/>
        <v>55563554</v>
      </c>
    </row>
    <row r="76" spans="1:11" ht="13.15" customHeight="1" x14ac:dyDescent="0.25">
      <c r="A76" s="35" t="s">
        <v>19</v>
      </c>
      <c r="B76" s="28" t="s">
        <v>20</v>
      </c>
      <c r="C76" s="36">
        <v>12428175</v>
      </c>
      <c r="D76" s="36">
        <v>-13905577</v>
      </c>
      <c r="E76" s="37">
        <v>1001005</v>
      </c>
      <c r="F76" s="38">
        <v>3269129</v>
      </c>
      <c r="G76" s="36">
        <v>3635820</v>
      </c>
      <c r="H76" s="39">
        <v>3635820</v>
      </c>
      <c r="I76" s="40">
        <v>5000000</v>
      </c>
      <c r="J76" s="36">
        <v>6500000</v>
      </c>
      <c r="K76" s="37">
        <v>23500000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4874867</v>
      </c>
      <c r="F77" s="38">
        <v>6000000</v>
      </c>
      <c r="G77" s="36">
        <v>2151000</v>
      </c>
      <c r="H77" s="39">
        <v>2151000</v>
      </c>
      <c r="I77" s="40">
        <v>7620373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7</v>
      </c>
      <c r="E78" s="37">
        <v>5185027</v>
      </c>
      <c r="F78" s="38">
        <v>10789000</v>
      </c>
      <c r="G78" s="36">
        <v>13710649</v>
      </c>
      <c r="H78" s="39">
        <v>13710649</v>
      </c>
      <c r="I78" s="40">
        <v>6682000</v>
      </c>
      <c r="J78" s="36">
        <v>7594097</v>
      </c>
      <c r="K78" s="37">
        <v>2800000</v>
      </c>
    </row>
    <row r="79" spans="1:11" ht="13.15" customHeight="1" x14ac:dyDescent="0.25">
      <c r="A79" s="35" t="s">
        <v>23</v>
      </c>
      <c r="B79" s="28" t="s">
        <v>20</v>
      </c>
      <c r="C79" s="36">
        <v>5529898</v>
      </c>
      <c r="D79" s="36">
        <v>3000000</v>
      </c>
      <c r="E79" s="37">
        <v>7283581</v>
      </c>
      <c r="F79" s="38">
        <v>5200000</v>
      </c>
      <c r="G79" s="36">
        <v>7367413</v>
      </c>
      <c r="H79" s="39">
        <v>7367413</v>
      </c>
      <c r="I79" s="40">
        <v>22484783</v>
      </c>
      <c r="J79" s="36">
        <v>23723913</v>
      </c>
      <c r="K79" s="37">
        <v>6600000</v>
      </c>
    </row>
    <row r="80" spans="1:11" ht="13.15" customHeight="1" x14ac:dyDescent="0.25">
      <c r="A80" s="35" t="s">
        <v>24</v>
      </c>
      <c r="B80" s="28" t="s">
        <v>20</v>
      </c>
      <c r="C80" s="36">
        <v>7345293</v>
      </c>
      <c r="D80" s="36">
        <v>7983469</v>
      </c>
      <c r="E80" s="37">
        <v>4200757</v>
      </c>
      <c r="F80" s="38">
        <v>8134783</v>
      </c>
      <c r="G80" s="36">
        <v>5700000</v>
      </c>
      <c r="H80" s="39">
        <v>5700000</v>
      </c>
      <c r="I80" s="40">
        <v>14223012</v>
      </c>
      <c r="J80" s="36">
        <v>19226163</v>
      </c>
      <c r="K80" s="37">
        <v>14980909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25303366</v>
      </c>
      <c r="D85" s="29">
        <f t="shared" ref="D85:K85" si="15">SUM(D76:D84)</f>
        <v>-2922101</v>
      </c>
      <c r="E85" s="30">
        <f t="shared" si="15"/>
        <v>22545237</v>
      </c>
      <c r="F85" s="31">
        <f t="shared" si="15"/>
        <v>33392912</v>
      </c>
      <c r="G85" s="29">
        <f t="shared" si="15"/>
        <v>32564882</v>
      </c>
      <c r="H85" s="32">
        <f t="shared" si="15"/>
        <v>32564882</v>
      </c>
      <c r="I85" s="33">
        <f t="shared" si="15"/>
        <v>56010168</v>
      </c>
      <c r="J85" s="29">
        <f t="shared" si="15"/>
        <v>57044173</v>
      </c>
      <c r="K85" s="30">
        <f t="shared" si="15"/>
        <v>47880909</v>
      </c>
    </row>
    <row r="86" spans="1:11" ht="13.15" customHeight="1" x14ac:dyDescent="0.25">
      <c r="A86" s="47" t="s">
        <v>31</v>
      </c>
      <c r="B86" s="48" t="s">
        <v>20</v>
      </c>
      <c r="C86" s="36">
        <v>2893707</v>
      </c>
      <c r="D86" s="36">
        <v>1814309</v>
      </c>
      <c r="E86" s="37">
        <v>1598994</v>
      </c>
      <c r="F86" s="38">
        <v>250000</v>
      </c>
      <c r="G86" s="36">
        <v>851006</v>
      </c>
      <c r="H86" s="39">
        <v>851006</v>
      </c>
      <c r="I86" s="40">
        <v>504345</v>
      </c>
      <c r="J86" s="36">
        <v>400000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>
        <v>470956</v>
      </c>
      <c r="D87" s="41">
        <v>1275770</v>
      </c>
      <c r="E87" s="42">
        <v>665747</v>
      </c>
      <c r="F87" s="43">
        <v>2429606</v>
      </c>
      <c r="G87" s="41">
        <v>3635746</v>
      </c>
      <c r="H87" s="44">
        <v>3635746</v>
      </c>
      <c r="I87" s="45">
        <v>2955255</v>
      </c>
      <c r="J87" s="41">
        <v>3500000</v>
      </c>
      <c r="K87" s="42">
        <v>7682645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3364663</v>
      </c>
      <c r="D88" s="49">
        <f t="shared" si="16"/>
        <v>3090079</v>
      </c>
      <c r="E88" s="50">
        <f t="shared" si="16"/>
        <v>2264741</v>
      </c>
      <c r="F88" s="51">
        <f t="shared" si="16"/>
        <v>2679606</v>
      </c>
      <c r="G88" s="49">
        <f t="shared" si="16"/>
        <v>4486752</v>
      </c>
      <c r="H88" s="52">
        <f t="shared" si="16"/>
        <v>4486752</v>
      </c>
      <c r="I88" s="53">
        <f t="shared" si="16"/>
        <v>3459600</v>
      </c>
      <c r="J88" s="49">
        <f t="shared" si="16"/>
        <v>3900000</v>
      </c>
      <c r="K88" s="50">
        <f t="shared" si="16"/>
        <v>7682645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>
        <v>435000</v>
      </c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435000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112688</v>
      </c>
      <c r="E93" s="37">
        <v>258938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112688</v>
      </c>
      <c r="E95" s="50">
        <f t="shared" si="18"/>
        <v>258938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19851</v>
      </c>
      <c r="D100" s="1">
        <v>182807</v>
      </c>
      <c r="E100" s="2"/>
      <c r="F100" s="3"/>
      <c r="G100" s="1"/>
      <c r="H100" s="4"/>
      <c r="I100" s="5">
        <v>62000</v>
      </c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>
        <v>250000</v>
      </c>
      <c r="J102" s="36">
        <v>300000</v>
      </c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79202740</v>
      </c>
      <c r="D110" s="29">
        <f t="shared" ref="D110:K110" si="21">D120+D123+D124+D127+D130+D131+SUM(D134:D140)+D143</f>
        <v>79574284</v>
      </c>
      <c r="E110" s="30">
        <f t="shared" si="21"/>
        <v>84807153</v>
      </c>
      <c r="F110" s="31">
        <f t="shared" si="21"/>
        <v>109432104</v>
      </c>
      <c r="G110" s="29">
        <f t="shared" si="21"/>
        <v>128792691</v>
      </c>
      <c r="H110" s="32">
        <f t="shared" si="21"/>
        <v>128792691</v>
      </c>
      <c r="I110" s="33">
        <f t="shared" si="21"/>
        <v>183159962</v>
      </c>
      <c r="J110" s="29">
        <f t="shared" si="21"/>
        <v>166054564</v>
      </c>
      <c r="K110" s="30">
        <f t="shared" si="21"/>
        <v>100746229</v>
      </c>
    </row>
    <row r="111" spans="1:11" ht="13.15" customHeight="1" x14ac:dyDescent="0.25">
      <c r="A111" s="35" t="s">
        <v>19</v>
      </c>
      <c r="B111" s="28" t="s">
        <v>20</v>
      </c>
      <c r="C111" s="36">
        <v>16178175</v>
      </c>
      <c r="D111" s="36">
        <v>9959868</v>
      </c>
      <c r="E111" s="37">
        <v>3781294</v>
      </c>
      <c r="F111" s="38">
        <v>7669129</v>
      </c>
      <c r="G111" s="36">
        <v>13375820</v>
      </c>
      <c r="H111" s="39">
        <v>13375820</v>
      </c>
      <c r="I111" s="40">
        <v>49573300</v>
      </c>
      <c r="J111" s="36">
        <v>31100000</v>
      </c>
      <c r="K111" s="37">
        <v>27100000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4874867</v>
      </c>
      <c r="F112" s="38">
        <v>6000000</v>
      </c>
      <c r="G112" s="36">
        <v>2151000</v>
      </c>
      <c r="H112" s="39">
        <v>2151000</v>
      </c>
      <c r="I112" s="40">
        <v>7620373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9602202</v>
      </c>
      <c r="D113" s="36">
        <v>14585095</v>
      </c>
      <c r="E113" s="37">
        <v>23069760</v>
      </c>
      <c r="F113" s="38">
        <v>19681739</v>
      </c>
      <c r="G113" s="36">
        <v>19837960</v>
      </c>
      <c r="H113" s="39">
        <v>19837960</v>
      </c>
      <c r="I113" s="40">
        <v>22963000</v>
      </c>
      <c r="J113" s="36">
        <v>35044488</v>
      </c>
      <c r="K113" s="37">
        <v>18285000</v>
      </c>
    </row>
    <row r="114" spans="1:11" ht="13.15" customHeight="1" x14ac:dyDescent="0.25">
      <c r="A114" s="35" t="s">
        <v>23</v>
      </c>
      <c r="B114" s="28" t="s">
        <v>20</v>
      </c>
      <c r="C114" s="36">
        <v>18236065</v>
      </c>
      <c r="D114" s="36">
        <v>13971754</v>
      </c>
      <c r="E114" s="37">
        <v>24452524</v>
      </c>
      <c r="F114" s="38">
        <v>20030830</v>
      </c>
      <c r="G114" s="36">
        <v>35418885</v>
      </c>
      <c r="H114" s="39">
        <v>35418885</v>
      </c>
      <c r="I114" s="40">
        <v>40527638</v>
      </c>
      <c r="J114" s="36">
        <v>30973913</v>
      </c>
      <c r="K114" s="37">
        <v>6600000</v>
      </c>
    </row>
    <row r="115" spans="1:11" ht="13.15" customHeight="1" x14ac:dyDescent="0.25">
      <c r="A115" s="35" t="s">
        <v>24</v>
      </c>
      <c r="B115" s="28" t="s">
        <v>20</v>
      </c>
      <c r="C115" s="36">
        <v>12794934</v>
      </c>
      <c r="D115" s="36">
        <v>13233106</v>
      </c>
      <c r="E115" s="37">
        <v>5954090</v>
      </c>
      <c r="F115" s="38">
        <v>15046452</v>
      </c>
      <c r="G115" s="36">
        <v>17176887</v>
      </c>
      <c r="H115" s="39">
        <v>17176887</v>
      </c>
      <c r="I115" s="40">
        <v>35250512</v>
      </c>
      <c r="J115" s="36">
        <v>35226163</v>
      </c>
      <c r="K115" s="37">
        <v>17780909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3056032</v>
      </c>
      <c r="E116" s="37"/>
      <c r="F116" s="38"/>
      <c r="G116" s="36"/>
      <c r="H116" s="39"/>
      <c r="I116" s="40">
        <v>500000</v>
      </c>
      <c r="J116" s="36">
        <v>1000000</v>
      </c>
      <c r="K116" s="37">
        <v>1000000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43300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56811376</v>
      </c>
      <c r="D120" s="29">
        <f t="shared" ref="D120:K120" si="22">SUM(D111:D119)</f>
        <v>54805855</v>
      </c>
      <c r="E120" s="30">
        <f t="shared" si="22"/>
        <v>62175835</v>
      </c>
      <c r="F120" s="31">
        <f t="shared" si="22"/>
        <v>68428150</v>
      </c>
      <c r="G120" s="29">
        <f t="shared" si="22"/>
        <v>87960552</v>
      </c>
      <c r="H120" s="32">
        <f t="shared" si="22"/>
        <v>87960552</v>
      </c>
      <c r="I120" s="33">
        <f t="shared" si="22"/>
        <v>156434823</v>
      </c>
      <c r="J120" s="29">
        <f t="shared" si="22"/>
        <v>133344564</v>
      </c>
      <c r="K120" s="30">
        <f t="shared" si="22"/>
        <v>70765909</v>
      </c>
    </row>
    <row r="121" spans="1:11" ht="13.15" customHeight="1" x14ac:dyDescent="0.25">
      <c r="A121" s="47" t="s">
        <v>31</v>
      </c>
      <c r="B121" s="48" t="s">
        <v>20</v>
      </c>
      <c r="C121" s="36">
        <v>2926323</v>
      </c>
      <c r="D121" s="36">
        <v>2139459</v>
      </c>
      <c r="E121" s="37">
        <v>2033777</v>
      </c>
      <c r="F121" s="38">
        <v>2904348</v>
      </c>
      <c r="G121" s="36">
        <v>1355354</v>
      </c>
      <c r="H121" s="39">
        <v>1355354</v>
      </c>
      <c r="I121" s="40">
        <v>3804345</v>
      </c>
      <c r="J121" s="36">
        <v>800000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>
        <v>2137176</v>
      </c>
      <c r="D122" s="41">
        <v>2325866</v>
      </c>
      <c r="E122" s="42">
        <v>665747</v>
      </c>
      <c r="F122" s="43">
        <v>2429606</v>
      </c>
      <c r="G122" s="41">
        <v>3635746</v>
      </c>
      <c r="H122" s="44">
        <v>3635746</v>
      </c>
      <c r="I122" s="45">
        <v>2955255</v>
      </c>
      <c r="J122" s="41">
        <v>3500000</v>
      </c>
      <c r="K122" s="42">
        <v>7682645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5063499</v>
      </c>
      <c r="D123" s="49">
        <f t="shared" si="23"/>
        <v>4465325</v>
      </c>
      <c r="E123" s="50">
        <f t="shared" si="23"/>
        <v>2699524</v>
      </c>
      <c r="F123" s="51">
        <f t="shared" si="23"/>
        <v>5333954</v>
      </c>
      <c r="G123" s="49">
        <f t="shared" si="23"/>
        <v>4991100</v>
      </c>
      <c r="H123" s="52">
        <f t="shared" si="23"/>
        <v>4991100</v>
      </c>
      <c r="I123" s="53">
        <f t="shared" si="23"/>
        <v>6759600</v>
      </c>
      <c r="J123" s="49">
        <f t="shared" si="23"/>
        <v>4300000</v>
      </c>
      <c r="K123" s="50">
        <f t="shared" si="23"/>
        <v>9682645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>
        <v>435000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435000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37291</v>
      </c>
      <c r="D128" s="36">
        <v>112688</v>
      </c>
      <c r="E128" s="37">
        <v>2165029</v>
      </c>
      <c r="F128" s="38">
        <v>10780000</v>
      </c>
      <c r="G128" s="36">
        <v>12605303</v>
      </c>
      <c r="H128" s="39">
        <v>12605303</v>
      </c>
      <c r="I128" s="40">
        <v>5845000</v>
      </c>
      <c r="J128" s="36">
        <v>5899200</v>
      </c>
      <c r="K128" s="37">
        <v>7052675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37291</v>
      </c>
      <c r="D130" s="49">
        <f t="shared" si="25"/>
        <v>112688</v>
      </c>
      <c r="E130" s="50">
        <f t="shared" si="25"/>
        <v>2165029</v>
      </c>
      <c r="F130" s="51">
        <f t="shared" si="25"/>
        <v>10780000</v>
      </c>
      <c r="G130" s="49">
        <f t="shared" si="25"/>
        <v>12605303</v>
      </c>
      <c r="H130" s="52">
        <f t="shared" si="25"/>
        <v>12605303</v>
      </c>
      <c r="I130" s="53">
        <f t="shared" si="25"/>
        <v>5845000</v>
      </c>
      <c r="J130" s="49">
        <f t="shared" si="25"/>
        <v>5899200</v>
      </c>
      <c r="K130" s="50">
        <f t="shared" si="25"/>
        <v>7052675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2531023</v>
      </c>
      <c r="D135" s="1">
        <v>7481042</v>
      </c>
      <c r="E135" s="2">
        <v>3412667</v>
      </c>
      <c r="F135" s="3">
        <v>2057721</v>
      </c>
      <c r="G135" s="1">
        <v>1999932</v>
      </c>
      <c r="H135" s="4">
        <v>1999932</v>
      </c>
      <c r="I135" s="5">
        <v>3351500</v>
      </c>
      <c r="J135" s="1">
        <v>2135000</v>
      </c>
      <c r="K135" s="2">
        <v>1950000</v>
      </c>
    </row>
    <row r="136" spans="1:11" ht="13.15" customHeight="1" x14ac:dyDescent="0.25">
      <c r="A136" s="46" t="s">
        <v>44</v>
      </c>
      <c r="B136" s="28" t="s">
        <v>20</v>
      </c>
      <c r="C136" s="36">
        <v>198650</v>
      </c>
      <c r="D136" s="36">
        <v>71561</v>
      </c>
      <c r="E136" s="37">
        <v>80504</v>
      </c>
      <c r="F136" s="38">
        <v>1064400</v>
      </c>
      <c r="G136" s="36">
        <v>1070400</v>
      </c>
      <c r="H136" s="39">
        <v>1070400</v>
      </c>
      <c r="I136" s="40">
        <v>320000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1082369</v>
      </c>
      <c r="D137" s="36">
        <v>8902052</v>
      </c>
      <c r="E137" s="37">
        <v>11295629</v>
      </c>
      <c r="F137" s="38">
        <v>5367879</v>
      </c>
      <c r="G137" s="36">
        <v>6231197</v>
      </c>
      <c r="H137" s="39">
        <v>6231197</v>
      </c>
      <c r="I137" s="40">
        <v>3424039</v>
      </c>
      <c r="J137" s="36">
        <v>4975800</v>
      </c>
      <c r="K137" s="37">
        <v>595000</v>
      </c>
    </row>
    <row r="138" spans="1:11" ht="13.15" customHeight="1" x14ac:dyDescent="0.25">
      <c r="A138" s="46" t="s">
        <v>46</v>
      </c>
      <c r="B138" s="48" t="s">
        <v>20</v>
      </c>
      <c r="C138" s="36">
        <v>13478532</v>
      </c>
      <c r="D138" s="36">
        <v>3735761</v>
      </c>
      <c r="E138" s="37">
        <v>2977965</v>
      </c>
      <c r="F138" s="38">
        <v>16400000</v>
      </c>
      <c r="G138" s="36">
        <v>13934207</v>
      </c>
      <c r="H138" s="39">
        <v>13934207</v>
      </c>
      <c r="I138" s="40">
        <v>6590000</v>
      </c>
      <c r="J138" s="36">
        <v>15400000</v>
      </c>
      <c r="K138" s="37">
        <v>10700000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79202740</v>
      </c>
      <c r="D144" s="62">
        <f t="shared" si="28"/>
        <v>79574284</v>
      </c>
      <c r="E144" s="63">
        <f t="shared" si="28"/>
        <v>84807153</v>
      </c>
      <c r="F144" s="64">
        <f t="shared" si="28"/>
        <v>109432104</v>
      </c>
      <c r="G144" s="62">
        <f t="shared" si="28"/>
        <v>128792691</v>
      </c>
      <c r="H144" s="65">
        <f t="shared" si="28"/>
        <v>128792691</v>
      </c>
      <c r="I144" s="66">
        <f t="shared" si="28"/>
        <v>183159962</v>
      </c>
      <c r="J144" s="62">
        <f t="shared" si="28"/>
        <v>166054564</v>
      </c>
      <c r="K144" s="63">
        <f t="shared" si="28"/>
        <v>100746229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1091925667</v>
      </c>
      <c r="D146" s="29">
        <f t="shared" ref="D146:K146" si="29">D156+D159+D160+D163+D166+D167+SUM(D170:D176)+D179</f>
        <v>1209146768</v>
      </c>
      <c r="E146" s="30">
        <f t="shared" si="29"/>
        <v>1218113077</v>
      </c>
      <c r="F146" s="31">
        <f t="shared" si="29"/>
        <v>1282795669</v>
      </c>
      <c r="G146" s="29">
        <f t="shared" si="29"/>
        <v>1192742882</v>
      </c>
      <c r="H146" s="32">
        <f t="shared" si="29"/>
        <v>1192742882</v>
      </c>
      <c r="I146" s="33">
        <f t="shared" si="29"/>
        <v>1283276740</v>
      </c>
      <c r="J146" s="29">
        <f t="shared" si="29"/>
        <v>1429424361</v>
      </c>
      <c r="K146" s="30">
        <f t="shared" si="29"/>
        <v>1317260486</v>
      </c>
    </row>
    <row r="147" spans="1:11" ht="13.15" customHeight="1" x14ac:dyDescent="0.25">
      <c r="A147" s="35" t="s">
        <v>19</v>
      </c>
      <c r="B147" s="28" t="s">
        <v>20</v>
      </c>
      <c r="C147" s="36">
        <v>161005238</v>
      </c>
      <c r="D147" s="36">
        <v>192507990</v>
      </c>
      <c r="E147" s="37">
        <v>185747061</v>
      </c>
      <c r="F147" s="38">
        <v>187884222</v>
      </c>
      <c r="G147" s="36">
        <v>186811793</v>
      </c>
      <c r="H147" s="39">
        <v>186811793</v>
      </c>
      <c r="I147" s="40">
        <v>196976733</v>
      </c>
      <c r="J147" s="36">
        <v>225017986</v>
      </c>
      <c r="K147" s="37">
        <v>217045339</v>
      </c>
    </row>
    <row r="148" spans="1:11" ht="13.15" customHeight="1" x14ac:dyDescent="0.25">
      <c r="A148" s="35" t="s">
        <v>21</v>
      </c>
      <c r="B148" s="28" t="s">
        <v>20</v>
      </c>
      <c r="C148" s="36">
        <v>27695053</v>
      </c>
      <c r="D148" s="36">
        <v>37670249</v>
      </c>
      <c r="E148" s="37">
        <v>36540624</v>
      </c>
      <c r="F148" s="38">
        <v>45251066</v>
      </c>
      <c r="G148" s="36">
        <v>35301528</v>
      </c>
      <c r="H148" s="39">
        <v>35301528</v>
      </c>
      <c r="I148" s="40">
        <v>40302509</v>
      </c>
      <c r="J148" s="36">
        <v>40260939</v>
      </c>
      <c r="K148" s="37">
        <v>35268376</v>
      </c>
    </row>
    <row r="149" spans="1:11" ht="13.15" customHeight="1" x14ac:dyDescent="0.25">
      <c r="A149" s="35" t="s">
        <v>22</v>
      </c>
      <c r="B149" s="28" t="s">
        <v>20</v>
      </c>
      <c r="C149" s="36">
        <v>134577690</v>
      </c>
      <c r="D149" s="36">
        <v>162761749</v>
      </c>
      <c r="E149" s="37">
        <v>171814717</v>
      </c>
      <c r="F149" s="38">
        <v>178059586</v>
      </c>
      <c r="G149" s="36">
        <v>140216737</v>
      </c>
      <c r="H149" s="39">
        <v>140216737</v>
      </c>
      <c r="I149" s="40">
        <v>183728233</v>
      </c>
      <c r="J149" s="36">
        <v>212769549</v>
      </c>
      <c r="K149" s="37">
        <v>203211558</v>
      </c>
    </row>
    <row r="150" spans="1:11" ht="13.15" customHeight="1" x14ac:dyDescent="0.25">
      <c r="A150" s="35" t="s">
        <v>23</v>
      </c>
      <c r="B150" s="28" t="s">
        <v>20</v>
      </c>
      <c r="C150" s="36">
        <v>195672357</v>
      </c>
      <c r="D150" s="36">
        <v>213736110</v>
      </c>
      <c r="E150" s="37">
        <v>217343413</v>
      </c>
      <c r="F150" s="38">
        <v>253361130</v>
      </c>
      <c r="G150" s="36">
        <v>225403840</v>
      </c>
      <c r="H150" s="39">
        <v>225403840</v>
      </c>
      <c r="I150" s="40">
        <v>243247201</v>
      </c>
      <c r="J150" s="36">
        <v>284135930</v>
      </c>
      <c r="K150" s="37">
        <v>209630270</v>
      </c>
    </row>
    <row r="151" spans="1:11" ht="13.15" customHeight="1" x14ac:dyDescent="0.25">
      <c r="A151" s="35" t="s">
        <v>24</v>
      </c>
      <c r="B151" s="28" t="s">
        <v>20</v>
      </c>
      <c r="C151" s="36">
        <v>117081470</v>
      </c>
      <c r="D151" s="36">
        <v>138218128</v>
      </c>
      <c r="E151" s="37">
        <v>142756409</v>
      </c>
      <c r="F151" s="38">
        <v>146099137</v>
      </c>
      <c r="G151" s="36">
        <v>145297467</v>
      </c>
      <c r="H151" s="39">
        <v>145297467</v>
      </c>
      <c r="I151" s="40">
        <v>140823039</v>
      </c>
      <c r="J151" s="36">
        <v>183861967</v>
      </c>
      <c r="K151" s="37">
        <v>183283764</v>
      </c>
    </row>
    <row r="152" spans="1:11" ht="13.15" customHeight="1" x14ac:dyDescent="0.25">
      <c r="A152" s="35" t="s">
        <v>25</v>
      </c>
      <c r="B152" s="28" t="s">
        <v>20</v>
      </c>
      <c r="C152" s="36">
        <v>15667984</v>
      </c>
      <c r="D152" s="36">
        <v>18352863</v>
      </c>
      <c r="E152" s="37">
        <v>18183150</v>
      </c>
      <c r="F152" s="38">
        <v>18247283</v>
      </c>
      <c r="G152" s="36">
        <v>16990791</v>
      </c>
      <c r="H152" s="39">
        <v>16990791</v>
      </c>
      <c r="I152" s="40">
        <v>18770426</v>
      </c>
      <c r="J152" s="36">
        <v>16925735</v>
      </c>
      <c r="K152" s="37">
        <v>19315347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1196634</v>
      </c>
      <c r="D155" s="41">
        <v>1479765</v>
      </c>
      <c r="E155" s="42">
        <v>3288246</v>
      </c>
      <c r="F155" s="43">
        <v>1875654</v>
      </c>
      <c r="G155" s="41">
        <v>4088604</v>
      </c>
      <c r="H155" s="44">
        <v>4088604</v>
      </c>
      <c r="I155" s="45">
        <v>902753</v>
      </c>
      <c r="J155" s="41">
        <v>1084558</v>
      </c>
      <c r="K155" s="42">
        <v>2731784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652896426</v>
      </c>
      <c r="D156" s="36">
        <f t="shared" ref="D156:K156" si="30">SUM(D147:D155)</f>
        <v>764726854</v>
      </c>
      <c r="E156" s="37">
        <f t="shared" si="30"/>
        <v>775673620</v>
      </c>
      <c r="F156" s="38">
        <f t="shared" si="30"/>
        <v>830778078</v>
      </c>
      <c r="G156" s="36">
        <f t="shared" si="30"/>
        <v>754110760</v>
      </c>
      <c r="H156" s="39">
        <f t="shared" si="30"/>
        <v>754110760</v>
      </c>
      <c r="I156" s="40">
        <f t="shared" si="30"/>
        <v>824750894</v>
      </c>
      <c r="J156" s="36">
        <f t="shared" si="30"/>
        <v>964056664</v>
      </c>
      <c r="K156" s="37">
        <f t="shared" si="30"/>
        <v>870486438</v>
      </c>
    </row>
    <row r="157" spans="1:11" ht="0.95" customHeight="1" x14ac:dyDescent="0.25">
      <c r="A157" s="47"/>
      <c r="B157" s="48" t="s">
        <v>20</v>
      </c>
      <c r="C157" s="36">
        <v>56210666</v>
      </c>
      <c r="D157" s="36">
        <v>62273696</v>
      </c>
      <c r="E157" s="37">
        <v>62436143</v>
      </c>
      <c r="F157" s="38">
        <v>62225293</v>
      </c>
      <c r="G157" s="36">
        <v>56827790</v>
      </c>
      <c r="H157" s="39">
        <v>56827790</v>
      </c>
      <c r="I157" s="40">
        <v>66869913</v>
      </c>
      <c r="J157" s="36">
        <v>65967357</v>
      </c>
      <c r="K157" s="37">
        <v>65245472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56210666</v>
      </c>
      <c r="D159" s="36">
        <v>62273696</v>
      </c>
      <c r="E159" s="37">
        <v>62436143</v>
      </c>
      <c r="F159" s="38">
        <v>62225293</v>
      </c>
      <c r="G159" s="36">
        <v>56827790</v>
      </c>
      <c r="H159" s="39">
        <v>56827790</v>
      </c>
      <c r="I159" s="40">
        <v>66869913</v>
      </c>
      <c r="J159" s="36">
        <v>65967357</v>
      </c>
      <c r="K159" s="37">
        <v>65245472</v>
      </c>
    </row>
    <row r="160" spans="1:11" ht="13.15" customHeight="1" x14ac:dyDescent="0.25">
      <c r="A160" s="46" t="s">
        <v>105</v>
      </c>
      <c r="B160" s="28" t="s">
        <v>20</v>
      </c>
      <c r="C160" s="36">
        <v>35193</v>
      </c>
      <c r="D160" s="36">
        <v>35193</v>
      </c>
      <c r="E160" s="37">
        <v>35193</v>
      </c>
      <c r="F160" s="38">
        <v>35193</v>
      </c>
      <c r="G160" s="36">
        <v>35193</v>
      </c>
      <c r="H160" s="39">
        <v>35193</v>
      </c>
      <c r="I160" s="40">
        <v>35193</v>
      </c>
      <c r="J160" s="36">
        <v>35193</v>
      </c>
      <c r="K160" s="37">
        <v>35193</v>
      </c>
    </row>
    <row r="161" spans="1:11" ht="0.95" customHeight="1" x14ac:dyDescent="0.25">
      <c r="A161" s="47"/>
      <c r="B161" s="28" t="s">
        <v>20</v>
      </c>
      <c r="C161" s="1">
        <v>22228508</v>
      </c>
      <c r="D161" s="1">
        <v>12692113</v>
      </c>
      <c r="E161" s="2">
        <v>12691575</v>
      </c>
      <c r="F161" s="3">
        <v>12692113</v>
      </c>
      <c r="G161" s="1">
        <v>12691575</v>
      </c>
      <c r="H161" s="4">
        <v>12691575</v>
      </c>
      <c r="I161" s="5">
        <v>12692113</v>
      </c>
      <c r="J161" s="1">
        <v>12692113</v>
      </c>
      <c r="K161" s="2">
        <v>12691575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22228508</v>
      </c>
      <c r="D163" s="36">
        <v>12692113</v>
      </c>
      <c r="E163" s="37">
        <v>12691575</v>
      </c>
      <c r="F163" s="38">
        <v>12692113</v>
      </c>
      <c r="G163" s="36">
        <v>12691575</v>
      </c>
      <c r="H163" s="39">
        <v>12691575</v>
      </c>
      <c r="I163" s="40">
        <v>12692113</v>
      </c>
      <c r="J163" s="36">
        <v>12692113</v>
      </c>
      <c r="K163" s="37">
        <v>12691575</v>
      </c>
    </row>
    <row r="164" spans="1:11" ht="0.95" customHeight="1" x14ac:dyDescent="0.25">
      <c r="A164" s="47"/>
      <c r="B164" s="48" t="s">
        <v>20</v>
      </c>
      <c r="C164" s="36">
        <v>34151130</v>
      </c>
      <c r="D164" s="36">
        <v>35003646</v>
      </c>
      <c r="E164" s="37">
        <v>35339567</v>
      </c>
      <c r="F164" s="38">
        <v>33280819</v>
      </c>
      <c r="G164" s="36">
        <v>27034442</v>
      </c>
      <c r="H164" s="39">
        <v>27034442</v>
      </c>
      <c r="I164" s="40">
        <v>39273137</v>
      </c>
      <c r="J164" s="36">
        <v>39503154</v>
      </c>
      <c r="K164" s="37">
        <v>31969167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34151130</v>
      </c>
      <c r="D166" s="36">
        <v>35003646</v>
      </c>
      <c r="E166" s="37">
        <v>35339567</v>
      </c>
      <c r="F166" s="38">
        <v>33280819</v>
      </c>
      <c r="G166" s="36">
        <v>27034442</v>
      </c>
      <c r="H166" s="39">
        <v>27034442</v>
      </c>
      <c r="I166" s="40">
        <v>39273137</v>
      </c>
      <c r="J166" s="36">
        <v>39503154</v>
      </c>
      <c r="K166" s="37">
        <v>31969167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-8</v>
      </c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-8</v>
      </c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4840698</v>
      </c>
      <c r="D171" s="1">
        <v>5084149</v>
      </c>
      <c r="E171" s="2">
        <v>4005493</v>
      </c>
      <c r="F171" s="3">
        <v>2732269</v>
      </c>
      <c r="G171" s="1">
        <v>3529688</v>
      </c>
      <c r="H171" s="4">
        <v>3529688</v>
      </c>
      <c r="I171" s="5">
        <v>5676986</v>
      </c>
      <c r="J171" s="1">
        <v>3851216</v>
      </c>
      <c r="K171" s="2">
        <v>3651346</v>
      </c>
    </row>
    <row r="172" spans="1:11" ht="13.15" customHeight="1" x14ac:dyDescent="0.25">
      <c r="A172" s="46" t="s">
        <v>44</v>
      </c>
      <c r="B172" s="28" t="s">
        <v>20</v>
      </c>
      <c r="C172" s="36">
        <v>2483584</v>
      </c>
      <c r="D172" s="36">
        <v>2023746</v>
      </c>
      <c r="E172" s="37">
        <v>1727821</v>
      </c>
      <c r="F172" s="38">
        <v>2197082</v>
      </c>
      <c r="G172" s="36">
        <v>2152958</v>
      </c>
      <c r="H172" s="39">
        <v>2152958</v>
      </c>
      <c r="I172" s="40">
        <v>1103539</v>
      </c>
      <c r="J172" s="36">
        <v>1039221</v>
      </c>
      <c r="K172" s="37">
        <v>1031873</v>
      </c>
    </row>
    <row r="173" spans="1:11" ht="13.15" customHeight="1" x14ac:dyDescent="0.25">
      <c r="A173" s="46" t="s">
        <v>45</v>
      </c>
      <c r="B173" s="28" t="s">
        <v>20</v>
      </c>
      <c r="C173" s="36">
        <v>4538935</v>
      </c>
      <c r="D173" s="36">
        <v>4418148</v>
      </c>
      <c r="E173" s="37">
        <v>3863934</v>
      </c>
      <c r="F173" s="38">
        <v>3656935</v>
      </c>
      <c r="G173" s="36">
        <v>3367299</v>
      </c>
      <c r="H173" s="39">
        <v>3367299</v>
      </c>
      <c r="I173" s="40">
        <v>7180662</v>
      </c>
      <c r="J173" s="36">
        <v>7913671</v>
      </c>
      <c r="K173" s="37">
        <v>3449397</v>
      </c>
    </row>
    <row r="174" spans="1:11" ht="13.15" customHeight="1" x14ac:dyDescent="0.25">
      <c r="A174" s="46" t="s">
        <v>46</v>
      </c>
      <c r="B174" s="48" t="s">
        <v>20</v>
      </c>
      <c r="C174" s="36">
        <v>33148077</v>
      </c>
      <c r="D174" s="36">
        <v>31960908</v>
      </c>
      <c r="E174" s="37">
        <v>31411416</v>
      </c>
      <c r="F174" s="38">
        <v>44269572</v>
      </c>
      <c r="G174" s="36">
        <v>42064862</v>
      </c>
      <c r="H174" s="39">
        <v>42064862</v>
      </c>
      <c r="I174" s="40">
        <v>34765988</v>
      </c>
      <c r="J174" s="36">
        <v>43437457</v>
      </c>
      <c r="K174" s="37">
        <v>37771710</v>
      </c>
    </row>
    <row r="175" spans="1:11" ht="13.15" customHeight="1" x14ac:dyDescent="0.25">
      <c r="A175" s="46" t="s">
        <v>47</v>
      </c>
      <c r="B175" s="28" t="s">
        <v>20</v>
      </c>
      <c r="C175" s="36">
        <v>281392458</v>
      </c>
      <c r="D175" s="36">
        <v>290928315</v>
      </c>
      <c r="E175" s="37">
        <v>290928315</v>
      </c>
      <c r="F175" s="38">
        <v>290928315</v>
      </c>
      <c r="G175" s="36">
        <v>290928315</v>
      </c>
      <c r="H175" s="39">
        <v>290928315</v>
      </c>
      <c r="I175" s="40">
        <v>290928315</v>
      </c>
      <c r="J175" s="36">
        <v>290928315</v>
      </c>
      <c r="K175" s="37">
        <v>290928315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1091925667</v>
      </c>
      <c r="D180" s="62">
        <f t="shared" ref="D180:K180" si="31">D156+D159+D160+D163+D166+D167+SUM(D170:D176)+D179</f>
        <v>1209146768</v>
      </c>
      <c r="E180" s="63">
        <f t="shared" si="31"/>
        <v>1218113077</v>
      </c>
      <c r="F180" s="64">
        <f t="shared" si="31"/>
        <v>1282795669</v>
      </c>
      <c r="G180" s="62">
        <f t="shared" si="31"/>
        <v>1192742882</v>
      </c>
      <c r="H180" s="65">
        <f t="shared" si="31"/>
        <v>1192742882</v>
      </c>
      <c r="I180" s="66">
        <f t="shared" si="31"/>
        <v>1283276740</v>
      </c>
      <c r="J180" s="62">
        <f t="shared" si="31"/>
        <v>1429424361</v>
      </c>
      <c r="K180" s="63">
        <f t="shared" si="31"/>
        <v>1317260486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34738093</v>
      </c>
      <c r="D183" s="36">
        <v>36134578</v>
      </c>
      <c r="E183" s="37">
        <v>36393372</v>
      </c>
      <c r="F183" s="38">
        <v>40058761</v>
      </c>
      <c r="G183" s="36">
        <v>40058761</v>
      </c>
      <c r="H183" s="39">
        <v>40058761</v>
      </c>
      <c r="I183" s="40">
        <v>40002471</v>
      </c>
      <c r="J183" s="36">
        <v>41402687</v>
      </c>
      <c r="K183" s="37">
        <v>42851909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36137823</v>
      </c>
      <c r="D184" s="29">
        <f t="shared" ref="D184:K184" si="32">D194+D197+D198+D201+D204+D205+SUM(D208:D214)+D217</f>
        <v>47976354</v>
      </c>
      <c r="E184" s="30">
        <f t="shared" si="32"/>
        <v>40393212</v>
      </c>
      <c r="F184" s="31">
        <f t="shared" si="32"/>
        <v>47306491</v>
      </c>
      <c r="G184" s="29">
        <f t="shared" si="32"/>
        <v>45493179</v>
      </c>
      <c r="H184" s="32">
        <f t="shared" si="32"/>
        <v>45493179</v>
      </c>
      <c r="I184" s="33">
        <f t="shared" si="32"/>
        <v>47748741</v>
      </c>
      <c r="J184" s="29">
        <f t="shared" si="32"/>
        <v>49550278</v>
      </c>
      <c r="K184" s="30">
        <f t="shared" si="32"/>
        <v>50679225</v>
      </c>
    </row>
    <row r="185" spans="1:11" ht="13.15" customHeight="1" x14ac:dyDescent="0.25">
      <c r="A185" s="35" t="s">
        <v>19</v>
      </c>
      <c r="B185" s="28" t="s">
        <v>20</v>
      </c>
      <c r="C185" s="36">
        <v>14778484</v>
      </c>
      <c r="D185" s="36">
        <v>15789425</v>
      </c>
      <c r="E185" s="37">
        <v>10422717</v>
      </c>
      <c r="F185" s="38">
        <v>9946181</v>
      </c>
      <c r="G185" s="36">
        <v>8598664</v>
      </c>
      <c r="H185" s="39">
        <v>8598664</v>
      </c>
      <c r="I185" s="40">
        <v>7731442</v>
      </c>
      <c r="J185" s="36">
        <v>8441304</v>
      </c>
      <c r="K185" s="37">
        <v>8150000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800000</v>
      </c>
      <c r="J186" s="36">
        <v>800000</v>
      </c>
      <c r="K186" s="37">
        <v>800000</v>
      </c>
    </row>
    <row r="187" spans="1:11" ht="13.15" customHeight="1" x14ac:dyDescent="0.25">
      <c r="A187" s="35" t="s">
        <v>22</v>
      </c>
      <c r="B187" s="28" t="s">
        <v>20</v>
      </c>
      <c r="C187" s="36">
        <v>3481562</v>
      </c>
      <c r="D187" s="36">
        <v>8382109</v>
      </c>
      <c r="E187" s="37">
        <v>3196040</v>
      </c>
      <c r="F187" s="38">
        <v>2439000</v>
      </c>
      <c r="G187" s="36">
        <v>2439000</v>
      </c>
      <c r="H187" s="39">
        <v>2439000</v>
      </c>
      <c r="I187" s="40">
        <v>7679720</v>
      </c>
      <c r="J187" s="36">
        <v>7802338</v>
      </c>
      <c r="K187" s="37">
        <v>7931579</v>
      </c>
    </row>
    <row r="188" spans="1:11" ht="13.15" customHeight="1" x14ac:dyDescent="0.25">
      <c r="A188" s="35" t="s">
        <v>23</v>
      </c>
      <c r="B188" s="28" t="s">
        <v>20</v>
      </c>
      <c r="C188" s="36">
        <v>768873</v>
      </c>
      <c r="D188" s="36">
        <v>2726904</v>
      </c>
      <c r="E188" s="37">
        <v>4047034</v>
      </c>
      <c r="F188" s="38">
        <v>4356974</v>
      </c>
      <c r="G188" s="36">
        <v>8000719</v>
      </c>
      <c r="H188" s="39">
        <v>8000719</v>
      </c>
      <c r="I188" s="40">
        <v>2854126</v>
      </c>
      <c r="J188" s="36">
        <v>2971695</v>
      </c>
      <c r="K188" s="37">
        <v>3094872</v>
      </c>
    </row>
    <row r="189" spans="1:11" ht="13.15" customHeight="1" x14ac:dyDescent="0.25">
      <c r="A189" s="35" t="s">
        <v>24</v>
      </c>
      <c r="B189" s="28" t="s">
        <v>20</v>
      </c>
      <c r="C189" s="36">
        <v>2193798</v>
      </c>
      <c r="D189" s="36">
        <v>2978142</v>
      </c>
      <c r="E189" s="37">
        <v>1836184</v>
      </c>
      <c r="F189" s="38">
        <v>2541550</v>
      </c>
      <c r="G189" s="36">
        <v>2784026</v>
      </c>
      <c r="H189" s="39">
        <v>2784026</v>
      </c>
      <c r="I189" s="40">
        <v>2678794</v>
      </c>
      <c r="J189" s="36">
        <v>2795030</v>
      </c>
      <c r="K189" s="37">
        <v>2916462</v>
      </c>
    </row>
    <row r="190" spans="1:11" ht="13.15" customHeight="1" x14ac:dyDescent="0.25">
      <c r="A190" s="35" t="s">
        <v>25</v>
      </c>
      <c r="B190" s="28" t="s">
        <v>20</v>
      </c>
      <c r="C190" s="36">
        <v>794874</v>
      </c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22017591</v>
      </c>
      <c r="D194" s="29">
        <f t="shared" ref="D194:K194" si="33">SUM(D185:D193)</f>
        <v>29876580</v>
      </c>
      <c r="E194" s="30">
        <f t="shared" si="33"/>
        <v>19501975</v>
      </c>
      <c r="F194" s="31">
        <f t="shared" si="33"/>
        <v>19283705</v>
      </c>
      <c r="G194" s="29">
        <f t="shared" si="33"/>
        <v>21822409</v>
      </c>
      <c r="H194" s="32">
        <f t="shared" si="33"/>
        <v>21822409</v>
      </c>
      <c r="I194" s="33">
        <f t="shared" si="33"/>
        <v>21744082</v>
      </c>
      <c r="J194" s="29">
        <f t="shared" si="33"/>
        <v>22810367</v>
      </c>
      <c r="K194" s="30">
        <f t="shared" si="33"/>
        <v>22892913</v>
      </c>
    </row>
    <row r="195" spans="1:11" ht="13.15" customHeight="1" x14ac:dyDescent="0.25">
      <c r="A195" s="47" t="s">
        <v>31</v>
      </c>
      <c r="B195" s="48" t="s">
        <v>20</v>
      </c>
      <c r="C195" s="36">
        <v>838152</v>
      </c>
      <c r="D195" s="36">
        <v>1135672</v>
      </c>
      <c r="E195" s="37">
        <v>1670796</v>
      </c>
      <c r="F195" s="38">
        <v>1902739</v>
      </c>
      <c r="G195" s="36">
        <v>1771688</v>
      </c>
      <c r="H195" s="39">
        <v>1771688</v>
      </c>
      <c r="I195" s="40">
        <v>2784440</v>
      </c>
      <c r="J195" s="36">
        <v>2905000</v>
      </c>
      <c r="K195" s="37">
        <v>3159575</v>
      </c>
    </row>
    <row r="196" spans="1:11" ht="13.15" customHeight="1" x14ac:dyDescent="0.25">
      <c r="A196" s="47" t="s">
        <v>32</v>
      </c>
      <c r="B196" s="28" t="s">
        <v>20</v>
      </c>
      <c r="C196" s="41">
        <v>458100</v>
      </c>
      <c r="D196" s="41">
        <v>566647</v>
      </c>
      <c r="E196" s="42">
        <v>193489</v>
      </c>
      <c r="F196" s="43">
        <v>100000</v>
      </c>
      <c r="G196" s="41">
        <v>21000</v>
      </c>
      <c r="H196" s="44">
        <v>21000</v>
      </c>
      <c r="I196" s="45">
        <v>550000</v>
      </c>
      <c r="J196" s="41">
        <v>550000</v>
      </c>
      <c r="K196" s="42">
        <v>560000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1296252</v>
      </c>
      <c r="D197" s="49">
        <f t="shared" si="34"/>
        <v>1702319</v>
      </c>
      <c r="E197" s="50">
        <f t="shared" si="34"/>
        <v>1864285</v>
      </c>
      <c r="F197" s="51">
        <f t="shared" si="34"/>
        <v>2002739</v>
      </c>
      <c r="G197" s="49">
        <f t="shared" si="34"/>
        <v>1792688</v>
      </c>
      <c r="H197" s="52">
        <f t="shared" si="34"/>
        <v>1792688</v>
      </c>
      <c r="I197" s="53">
        <f t="shared" si="34"/>
        <v>3334440</v>
      </c>
      <c r="J197" s="49">
        <f t="shared" si="34"/>
        <v>3455000</v>
      </c>
      <c r="K197" s="50">
        <f t="shared" si="34"/>
        <v>3719575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3155505</v>
      </c>
      <c r="D202" s="36">
        <v>6434879</v>
      </c>
      <c r="E202" s="37">
        <v>5448161</v>
      </c>
      <c r="F202" s="38">
        <v>10387413</v>
      </c>
      <c r="G202" s="36">
        <v>5988448</v>
      </c>
      <c r="H202" s="39">
        <v>5988448</v>
      </c>
      <c r="I202" s="40">
        <v>6659994</v>
      </c>
      <c r="J202" s="36">
        <v>6391409</v>
      </c>
      <c r="K202" s="37">
        <v>6534013</v>
      </c>
    </row>
    <row r="203" spans="1:11" ht="13.15" customHeight="1" x14ac:dyDescent="0.25">
      <c r="A203" s="47" t="s">
        <v>38</v>
      </c>
      <c r="B203" s="28" t="s">
        <v>20</v>
      </c>
      <c r="C203" s="41">
        <v>5490</v>
      </c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3160995</v>
      </c>
      <c r="D204" s="49">
        <f t="shared" si="36"/>
        <v>6434879</v>
      </c>
      <c r="E204" s="50">
        <f t="shared" si="36"/>
        <v>5448161</v>
      </c>
      <c r="F204" s="51">
        <f t="shared" si="36"/>
        <v>10387413</v>
      </c>
      <c r="G204" s="49">
        <f t="shared" si="36"/>
        <v>5988448</v>
      </c>
      <c r="H204" s="52">
        <f t="shared" si="36"/>
        <v>5988448</v>
      </c>
      <c r="I204" s="53">
        <f t="shared" si="36"/>
        <v>6659994</v>
      </c>
      <c r="J204" s="49">
        <f t="shared" si="36"/>
        <v>6391409</v>
      </c>
      <c r="K204" s="50">
        <f t="shared" si="36"/>
        <v>6534013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3949798</v>
      </c>
      <c r="D207" s="41">
        <v>4562505</v>
      </c>
      <c r="E207" s="42">
        <v>5906968</v>
      </c>
      <c r="F207" s="43">
        <v>7020504</v>
      </c>
      <c r="G207" s="41">
        <v>7785504</v>
      </c>
      <c r="H207" s="44">
        <v>7785504</v>
      </c>
      <c r="I207" s="45">
        <v>8315421</v>
      </c>
      <c r="J207" s="41">
        <v>9169396</v>
      </c>
      <c r="K207" s="42">
        <v>9704824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3949798</v>
      </c>
      <c r="D208" s="29">
        <f t="shared" si="37"/>
        <v>4562505</v>
      </c>
      <c r="E208" s="30">
        <f t="shared" si="37"/>
        <v>5906968</v>
      </c>
      <c r="F208" s="31">
        <f t="shared" si="37"/>
        <v>7020504</v>
      </c>
      <c r="G208" s="29">
        <f t="shared" si="37"/>
        <v>7785504</v>
      </c>
      <c r="H208" s="32">
        <f t="shared" si="37"/>
        <v>7785504</v>
      </c>
      <c r="I208" s="33">
        <f t="shared" si="37"/>
        <v>8315421</v>
      </c>
      <c r="J208" s="29">
        <f t="shared" si="37"/>
        <v>9169396</v>
      </c>
      <c r="K208" s="30">
        <f t="shared" si="37"/>
        <v>9704824</v>
      </c>
    </row>
    <row r="209" spans="1:11" ht="13.15" customHeight="1" x14ac:dyDescent="0.25">
      <c r="A209" s="46" t="s">
        <v>43</v>
      </c>
      <c r="B209" s="28" t="s">
        <v>20</v>
      </c>
      <c r="C209" s="1">
        <v>243556</v>
      </c>
      <c r="D209" s="1">
        <v>278050</v>
      </c>
      <c r="E209" s="2">
        <v>117778</v>
      </c>
      <c r="F209" s="3">
        <v>180000</v>
      </c>
      <c r="G209" s="1">
        <v>180000</v>
      </c>
      <c r="H209" s="4">
        <v>180000</v>
      </c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159382</v>
      </c>
      <c r="D210" s="36">
        <v>70683</v>
      </c>
      <c r="E210" s="37">
        <v>91743</v>
      </c>
      <c r="F210" s="38">
        <v>226000</v>
      </c>
      <c r="G210" s="36">
        <v>118000</v>
      </c>
      <c r="H210" s="39">
        <v>118000</v>
      </c>
      <c r="I210" s="40">
        <v>214174</v>
      </c>
      <c r="J210" s="36">
        <v>228150</v>
      </c>
      <c r="K210" s="37">
        <v>243519</v>
      </c>
    </row>
    <row r="211" spans="1:11" ht="13.15" customHeight="1" x14ac:dyDescent="0.25">
      <c r="A211" s="46" t="s">
        <v>45</v>
      </c>
      <c r="B211" s="28" t="s">
        <v>20</v>
      </c>
      <c r="C211" s="36">
        <v>1306821</v>
      </c>
      <c r="D211" s="36">
        <v>263017</v>
      </c>
      <c r="E211" s="37">
        <v>1209221</v>
      </c>
      <c r="F211" s="38">
        <v>1099600</v>
      </c>
      <c r="G211" s="36">
        <v>1099600</v>
      </c>
      <c r="H211" s="39">
        <v>1099600</v>
      </c>
      <c r="I211" s="40">
        <v>1951738</v>
      </c>
      <c r="J211" s="36">
        <v>1962900</v>
      </c>
      <c r="K211" s="37">
        <v>1967980</v>
      </c>
    </row>
    <row r="212" spans="1:11" ht="13.15" customHeight="1" x14ac:dyDescent="0.25">
      <c r="A212" s="46" t="s">
        <v>46</v>
      </c>
      <c r="B212" s="48" t="s">
        <v>20</v>
      </c>
      <c r="C212" s="36">
        <v>4003428</v>
      </c>
      <c r="D212" s="36">
        <v>4788321</v>
      </c>
      <c r="E212" s="37">
        <v>6253081</v>
      </c>
      <c r="F212" s="38">
        <v>7106530</v>
      </c>
      <c r="G212" s="36">
        <v>6706530</v>
      </c>
      <c r="H212" s="39">
        <v>6706530</v>
      </c>
      <c r="I212" s="40">
        <v>5528892</v>
      </c>
      <c r="J212" s="36">
        <v>5533056</v>
      </c>
      <c r="K212" s="37">
        <v>5616401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70875916</v>
      </c>
      <c r="D219" s="62">
        <f t="shared" si="39"/>
        <v>84110932</v>
      </c>
      <c r="E219" s="63">
        <f t="shared" si="39"/>
        <v>76786584</v>
      </c>
      <c r="F219" s="64">
        <f t="shared" si="39"/>
        <v>87365252</v>
      </c>
      <c r="G219" s="62">
        <f t="shared" si="39"/>
        <v>85551940</v>
      </c>
      <c r="H219" s="65">
        <f t="shared" si="39"/>
        <v>85551940</v>
      </c>
      <c r="I219" s="66">
        <f t="shared" si="39"/>
        <v>87751212</v>
      </c>
      <c r="J219" s="62">
        <f t="shared" si="39"/>
        <v>90952965</v>
      </c>
      <c r="K219" s="63">
        <f t="shared" si="39"/>
        <v>93531134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0.37584406802087905</v>
      </c>
      <c r="D221" s="6">
        <f t="shared" si="40"/>
        <v>6.928645440278168E-2</v>
      </c>
      <c r="E221" s="7">
        <f t="shared" si="40"/>
        <v>0.37303822709388679</v>
      </c>
      <c r="F221" s="8">
        <f t="shared" si="40"/>
        <v>0.36492013349208746</v>
      </c>
      <c r="G221" s="6">
        <f t="shared" si="40"/>
        <v>0.32216103784957795</v>
      </c>
      <c r="H221" s="9">
        <f t="shared" si="40"/>
        <v>0.32216103784957795</v>
      </c>
      <c r="I221" s="10">
        <f t="shared" si="40"/>
        <v>0.36097827973997942</v>
      </c>
      <c r="J221" s="6">
        <f t="shared" si="40"/>
        <v>0.42766769722752096</v>
      </c>
      <c r="K221" s="7">
        <f t="shared" si="40"/>
        <v>0.65986146240768973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0.85692326288607723</v>
      </c>
      <c r="D222" s="6">
        <f t="shared" si="41"/>
        <v>0.15258016850231376</v>
      </c>
      <c r="E222" s="7">
        <f t="shared" si="41"/>
        <v>0.86928768238348453</v>
      </c>
      <c r="F222" s="8">
        <f t="shared" si="41"/>
        <v>0.99688500101138922</v>
      </c>
      <c r="G222" s="6">
        <f t="shared" si="41"/>
        <v>1.035778091089737</v>
      </c>
      <c r="H222" s="9">
        <f t="shared" si="41"/>
        <v>1.035778091089737</v>
      </c>
      <c r="I222" s="10">
        <f t="shared" si="41"/>
        <v>1.652817097223819</v>
      </c>
      <c r="J222" s="6">
        <f t="shared" si="41"/>
        <v>1.7152551717235165</v>
      </c>
      <c r="K222" s="7">
        <f t="shared" si="41"/>
        <v>1.551355716731313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2.9479169871543948E-2</v>
      </c>
      <c r="D223" s="6">
        <f t="shared" si="42"/>
        <v>3.5905577200350598E-2</v>
      </c>
      <c r="E223" s="7">
        <f t="shared" si="42"/>
        <v>2.8312018839675445E-2</v>
      </c>
      <c r="F223" s="8">
        <f t="shared" si="42"/>
        <v>3.1405697130319127E-2</v>
      </c>
      <c r="G223" s="6">
        <f t="shared" si="42"/>
        <v>3.1615185638331204E-2</v>
      </c>
      <c r="H223" s="9">
        <f t="shared" si="42"/>
        <v>3.1615185638331204E-2</v>
      </c>
      <c r="I223" s="10">
        <f t="shared" si="42"/>
        <v>3.072946016452505E-2</v>
      </c>
      <c r="J223" s="6">
        <f t="shared" si="42"/>
        <v>2.8250446347302949E-2</v>
      </c>
      <c r="K223" s="7">
        <f t="shared" si="42"/>
        <v>3.1106600532001781E-2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5.6741867450402411E-2</v>
      </c>
      <c r="D224" s="6">
        <f t="shared" si="43"/>
        <v>4.0465470690742501E-2</v>
      </c>
      <c r="E224" s="7">
        <f t="shared" si="43"/>
        <v>5.4284339998738537E-2</v>
      </c>
      <c r="F224" s="8">
        <f t="shared" si="43"/>
        <v>6.253697903925752E-2</v>
      </c>
      <c r="G224" s="6">
        <f t="shared" si="43"/>
        <v>6.640324593396664E-2</v>
      </c>
      <c r="H224" s="9">
        <f t="shared" si="43"/>
        <v>6.640324593396664E-2</v>
      </c>
      <c r="I224" s="10">
        <f t="shared" si="43"/>
        <v>8.2252704681170991E-2</v>
      </c>
      <c r="J224" s="6">
        <f t="shared" si="43"/>
        <v>7.7933328091373918E-2</v>
      </c>
      <c r="K224" s="7">
        <f t="shared" si="43"/>
        <v>8.1575229059923621E-2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35424082</v>
      </c>
      <c r="D5" s="29">
        <f t="shared" ref="D5:K5" si="0">D15+D18+D19+D22+D25+D26+SUM(D29:D35)+D38</f>
        <v>43671110</v>
      </c>
      <c r="E5" s="30">
        <f t="shared" si="0"/>
        <v>32956994</v>
      </c>
      <c r="F5" s="31">
        <f t="shared" si="0"/>
        <v>52997000</v>
      </c>
      <c r="G5" s="29">
        <f t="shared" si="0"/>
        <v>55870321</v>
      </c>
      <c r="H5" s="32">
        <f t="shared" si="0"/>
        <v>55870321</v>
      </c>
      <c r="I5" s="33">
        <f t="shared" si="0"/>
        <v>29590527</v>
      </c>
      <c r="J5" s="29">
        <f t="shared" si="0"/>
        <v>29907274</v>
      </c>
      <c r="K5" s="30">
        <f t="shared" si="0"/>
        <v>15861343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1500000</v>
      </c>
      <c r="H6" s="39">
        <v>1500000</v>
      </c>
      <c r="I6" s="40">
        <v>8000000</v>
      </c>
      <c r="J6" s="36">
        <v>2100000</v>
      </c>
      <c r="K6" s="37">
        <v>2100000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1080245</v>
      </c>
      <c r="E7" s="37">
        <v>40409</v>
      </c>
      <c r="F7" s="38">
        <v>250000</v>
      </c>
      <c r="G7" s="36">
        <v>270127</v>
      </c>
      <c r="H7" s="39">
        <v>270127</v>
      </c>
      <c r="I7" s="40">
        <v>500000</v>
      </c>
      <c r="J7" s="36">
        <v>1500000</v>
      </c>
      <c r="K7" s="37">
        <v>1500000</v>
      </c>
    </row>
    <row r="8" spans="1:11" ht="13.15" customHeight="1" x14ac:dyDescent="0.25">
      <c r="A8" s="35" t="s">
        <v>22</v>
      </c>
      <c r="B8" s="28" t="s">
        <v>20</v>
      </c>
      <c r="C8" s="36">
        <v>11134011</v>
      </c>
      <c r="D8" s="36">
        <v>12863705</v>
      </c>
      <c r="E8" s="37">
        <v>17612404</v>
      </c>
      <c r="F8" s="38">
        <v>45047000</v>
      </c>
      <c r="G8" s="36">
        <v>42386574</v>
      </c>
      <c r="H8" s="39">
        <v>42386574</v>
      </c>
      <c r="I8" s="40">
        <v>3356522</v>
      </c>
      <c r="J8" s="36">
        <v>1550000</v>
      </c>
      <c r="K8" s="37"/>
    </row>
    <row r="9" spans="1:11" ht="13.15" customHeight="1" x14ac:dyDescent="0.25">
      <c r="A9" s="35" t="s">
        <v>23</v>
      </c>
      <c r="B9" s="28" t="s">
        <v>20</v>
      </c>
      <c r="C9" s="36">
        <v>2123463</v>
      </c>
      <c r="D9" s="36">
        <v>5305359</v>
      </c>
      <c r="E9" s="37">
        <v>3909595</v>
      </c>
      <c r="F9" s="38">
        <v>3450000</v>
      </c>
      <c r="G9" s="36">
        <v>3419050</v>
      </c>
      <c r="H9" s="39">
        <v>3419050</v>
      </c>
      <c r="I9" s="40">
        <v>6227875</v>
      </c>
      <c r="J9" s="36">
        <v>10877274</v>
      </c>
      <c r="K9" s="37">
        <v>10861343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482821</v>
      </c>
      <c r="E10" s="37"/>
      <c r="F10" s="38"/>
      <c r="G10" s="36"/>
      <c r="H10" s="39"/>
      <c r="I10" s="40">
        <v>730000</v>
      </c>
      <c r="J10" s="36">
        <v>1300000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13628</v>
      </c>
      <c r="E14" s="42">
        <v>50261</v>
      </c>
      <c r="F14" s="43"/>
      <c r="G14" s="41">
        <v>249739</v>
      </c>
      <c r="H14" s="44">
        <v>249739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13257474</v>
      </c>
      <c r="D15" s="29">
        <f t="shared" ref="D15:K15" si="1">SUM(D6:D14)</f>
        <v>19745758</v>
      </c>
      <c r="E15" s="30">
        <f t="shared" si="1"/>
        <v>21612669</v>
      </c>
      <c r="F15" s="31">
        <f t="shared" si="1"/>
        <v>48747000</v>
      </c>
      <c r="G15" s="29">
        <f t="shared" si="1"/>
        <v>47825490</v>
      </c>
      <c r="H15" s="32">
        <f t="shared" si="1"/>
        <v>47825490</v>
      </c>
      <c r="I15" s="33">
        <f t="shared" si="1"/>
        <v>18814397</v>
      </c>
      <c r="J15" s="29">
        <f t="shared" si="1"/>
        <v>17327274</v>
      </c>
      <c r="K15" s="30">
        <f t="shared" si="1"/>
        <v>14461343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626418</v>
      </c>
      <c r="F16" s="38">
        <v>2000000</v>
      </c>
      <c r="G16" s="36">
        <v>3280000</v>
      </c>
      <c r="H16" s="39">
        <v>3280000</v>
      </c>
      <c r="I16" s="40">
        <v>3500000</v>
      </c>
      <c r="J16" s="36">
        <v>1000000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64800</v>
      </c>
      <c r="E17" s="42"/>
      <c r="F17" s="43"/>
      <c r="G17" s="41"/>
      <c r="H17" s="44"/>
      <c r="I17" s="45">
        <v>200000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64800</v>
      </c>
      <c r="E18" s="50">
        <f t="shared" si="2"/>
        <v>626418</v>
      </c>
      <c r="F18" s="51">
        <f t="shared" si="2"/>
        <v>2000000</v>
      </c>
      <c r="G18" s="49">
        <f t="shared" si="2"/>
        <v>3280000</v>
      </c>
      <c r="H18" s="52">
        <f t="shared" si="2"/>
        <v>3280000</v>
      </c>
      <c r="I18" s="53">
        <f t="shared" si="2"/>
        <v>3700000</v>
      </c>
      <c r="J18" s="49">
        <f t="shared" si="2"/>
        <v>1000000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>
        <v>8089471</v>
      </c>
      <c r="E24" s="42">
        <v>1504713</v>
      </c>
      <c r="F24" s="43"/>
      <c r="G24" s="41">
        <v>2298000</v>
      </c>
      <c r="H24" s="44">
        <v>2298000</v>
      </c>
      <c r="I24" s="45">
        <v>2400000</v>
      </c>
      <c r="J24" s="41">
        <v>2400000</v>
      </c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8089471</v>
      </c>
      <c r="E25" s="50">
        <f t="shared" si="4"/>
        <v>1504713</v>
      </c>
      <c r="F25" s="51">
        <f t="shared" si="4"/>
        <v>0</v>
      </c>
      <c r="G25" s="49">
        <f t="shared" si="4"/>
        <v>2298000</v>
      </c>
      <c r="H25" s="52">
        <f t="shared" si="4"/>
        <v>2298000</v>
      </c>
      <c r="I25" s="53">
        <f t="shared" si="4"/>
        <v>2400000</v>
      </c>
      <c r="J25" s="49">
        <f t="shared" si="4"/>
        <v>2400000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763930</v>
      </c>
      <c r="D30" s="1">
        <v>577341</v>
      </c>
      <c r="E30" s="2">
        <v>294365</v>
      </c>
      <c r="F30" s="3">
        <v>200000</v>
      </c>
      <c r="G30" s="1">
        <v>200000</v>
      </c>
      <c r="H30" s="4">
        <v>200000</v>
      </c>
      <c r="I30" s="5">
        <v>1800000</v>
      </c>
      <c r="J30" s="1">
        <v>325000</v>
      </c>
      <c r="K30" s="2"/>
    </row>
    <row r="31" spans="1:11" ht="13.15" customHeight="1" x14ac:dyDescent="0.25">
      <c r="A31" s="46" t="s">
        <v>44</v>
      </c>
      <c r="B31" s="28" t="s">
        <v>20</v>
      </c>
      <c r="C31" s="36">
        <v>719514</v>
      </c>
      <c r="D31" s="36">
        <v>585593</v>
      </c>
      <c r="E31" s="37">
        <v>380224</v>
      </c>
      <c r="F31" s="38"/>
      <c r="G31" s="36">
        <v>127120</v>
      </c>
      <c r="H31" s="39">
        <v>127120</v>
      </c>
      <c r="I31" s="40">
        <v>321130</v>
      </c>
      <c r="J31" s="36">
        <v>795000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17728115</v>
      </c>
      <c r="D32" s="36">
        <v>1524520</v>
      </c>
      <c r="E32" s="37">
        <v>2000387</v>
      </c>
      <c r="F32" s="38">
        <v>650000</v>
      </c>
      <c r="G32" s="36">
        <v>739711</v>
      </c>
      <c r="H32" s="39">
        <v>739711</v>
      </c>
      <c r="I32" s="40">
        <v>1495000</v>
      </c>
      <c r="J32" s="36">
        <v>1910000</v>
      </c>
      <c r="K32" s="37">
        <v>150000</v>
      </c>
    </row>
    <row r="33" spans="1:11" ht="13.15" customHeight="1" x14ac:dyDescent="0.25">
      <c r="A33" s="46" t="s">
        <v>46</v>
      </c>
      <c r="B33" s="48" t="s">
        <v>20</v>
      </c>
      <c r="C33" s="36">
        <v>2955049</v>
      </c>
      <c r="D33" s="36">
        <v>13083627</v>
      </c>
      <c r="E33" s="37">
        <v>6538218</v>
      </c>
      <c r="F33" s="38">
        <v>1400000</v>
      </c>
      <c r="G33" s="36">
        <v>1400000</v>
      </c>
      <c r="H33" s="39">
        <v>1400000</v>
      </c>
      <c r="I33" s="40">
        <v>1060000</v>
      </c>
      <c r="J33" s="36">
        <v>6150000</v>
      </c>
      <c r="K33" s="37">
        <v>1250000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1895219</v>
      </c>
      <c r="D40" s="29">
        <f t="shared" ref="D40:K40" si="7">D50+D53+D54+D57+D60+D61+SUM(D64:D70)+D73</f>
        <v>32638372</v>
      </c>
      <c r="E40" s="30">
        <f t="shared" si="7"/>
        <v>21538382</v>
      </c>
      <c r="F40" s="31">
        <f t="shared" si="7"/>
        <v>24007338</v>
      </c>
      <c r="G40" s="29">
        <f t="shared" si="7"/>
        <v>27824655</v>
      </c>
      <c r="H40" s="32">
        <f t="shared" si="7"/>
        <v>27824655</v>
      </c>
      <c r="I40" s="33">
        <f t="shared" si="7"/>
        <v>21529207</v>
      </c>
      <c r="J40" s="29">
        <f t="shared" si="7"/>
        <v>36720348</v>
      </c>
      <c r="K40" s="30">
        <f t="shared" si="7"/>
        <v>22415279</v>
      </c>
    </row>
    <row r="41" spans="1:11" ht="13.15" customHeight="1" x14ac:dyDescent="0.25">
      <c r="A41" s="35" t="s">
        <v>19</v>
      </c>
      <c r="B41" s="28" t="s">
        <v>20</v>
      </c>
      <c r="C41" s="36">
        <v>539640</v>
      </c>
      <c r="D41" s="36">
        <v>29663356</v>
      </c>
      <c r="E41" s="37">
        <v>16869851</v>
      </c>
      <c r="F41" s="38">
        <v>19302338</v>
      </c>
      <c r="G41" s="36">
        <v>22622751</v>
      </c>
      <c r="H41" s="39">
        <v>22622751</v>
      </c>
      <c r="I41" s="40">
        <v>17088407</v>
      </c>
      <c r="J41" s="36">
        <v>33170348</v>
      </c>
      <c r="K41" s="37">
        <v>19915279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400000</v>
      </c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1355579</v>
      </c>
      <c r="D43" s="36"/>
      <c r="E43" s="37">
        <v>1062388</v>
      </c>
      <c r="F43" s="38"/>
      <c r="G43" s="36">
        <v>501904</v>
      </c>
      <c r="H43" s="39">
        <v>501904</v>
      </c>
      <c r="I43" s="40">
        <v>2000000</v>
      </c>
      <c r="J43" s="36"/>
      <c r="K43" s="37">
        <v>2500000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90737</v>
      </c>
      <c r="E44" s="37">
        <v>802689</v>
      </c>
      <c r="F44" s="38">
        <v>3950000</v>
      </c>
      <c r="G44" s="36">
        <v>3950000</v>
      </c>
      <c r="H44" s="39">
        <v>3950000</v>
      </c>
      <c r="I44" s="40"/>
      <c r="J44" s="36">
        <v>750000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1848666</v>
      </c>
      <c r="E45" s="37">
        <v>2243404</v>
      </c>
      <c r="F45" s="38">
        <v>750000</v>
      </c>
      <c r="G45" s="36">
        <v>750000</v>
      </c>
      <c r="H45" s="39">
        <v>750000</v>
      </c>
      <c r="I45" s="40">
        <v>2440800</v>
      </c>
      <c r="J45" s="36">
        <v>2000000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1895219</v>
      </c>
      <c r="D50" s="29">
        <f t="shared" ref="D50:K50" si="8">SUM(D41:D49)</f>
        <v>32002759</v>
      </c>
      <c r="E50" s="30">
        <f t="shared" si="8"/>
        <v>20978332</v>
      </c>
      <c r="F50" s="31">
        <f t="shared" si="8"/>
        <v>24002338</v>
      </c>
      <c r="G50" s="29">
        <f t="shared" si="8"/>
        <v>27824655</v>
      </c>
      <c r="H50" s="32">
        <f t="shared" si="8"/>
        <v>27824655</v>
      </c>
      <c r="I50" s="33">
        <f t="shared" si="8"/>
        <v>21529207</v>
      </c>
      <c r="J50" s="29">
        <f t="shared" si="8"/>
        <v>35920348</v>
      </c>
      <c r="K50" s="30">
        <f t="shared" si="8"/>
        <v>22415279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5000</v>
      </c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5000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>
        <v>635613</v>
      </c>
      <c r="E59" s="42">
        <v>560050</v>
      </c>
      <c r="F59" s="43"/>
      <c r="G59" s="41"/>
      <c r="H59" s="44"/>
      <c r="I59" s="45"/>
      <c r="J59" s="41">
        <v>800000</v>
      </c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635613</v>
      </c>
      <c r="E60" s="50">
        <f t="shared" si="11"/>
        <v>560050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800000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35300946</v>
      </c>
      <c r="D75" s="29">
        <f t="shared" ref="D75:K75" si="14">D85+D88+D89+D92+D95+D96+SUM(D99:D105)+D108</f>
        <v>48597523</v>
      </c>
      <c r="E75" s="30">
        <f t="shared" si="14"/>
        <v>37402546</v>
      </c>
      <c r="F75" s="31">
        <f t="shared" si="14"/>
        <v>33734271</v>
      </c>
      <c r="G75" s="29">
        <f t="shared" si="14"/>
        <v>35191945</v>
      </c>
      <c r="H75" s="32">
        <f t="shared" si="14"/>
        <v>35191945</v>
      </c>
      <c r="I75" s="33">
        <f t="shared" si="14"/>
        <v>37698849</v>
      </c>
      <c r="J75" s="29">
        <f t="shared" si="14"/>
        <v>62519119</v>
      </c>
      <c r="K75" s="30">
        <f t="shared" si="14"/>
        <v>61325943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18005955</v>
      </c>
      <c r="E76" s="37">
        <v>23014050</v>
      </c>
      <c r="F76" s="38">
        <v>5833880</v>
      </c>
      <c r="G76" s="36">
        <v>8083152</v>
      </c>
      <c r="H76" s="39">
        <v>8083152</v>
      </c>
      <c r="I76" s="40">
        <v>6828936</v>
      </c>
      <c r="J76" s="36">
        <v>8970383</v>
      </c>
      <c r="K76" s="37">
        <v>6118902</v>
      </c>
    </row>
    <row r="77" spans="1:11" ht="13.15" customHeight="1" x14ac:dyDescent="0.25">
      <c r="A77" s="35" t="s">
        <v>21</v>
      </c>
      <c r="B77" s="28" t="s">
        <v>20</v>
      </c>
      <c r="C77" s="36">
        <v>250433</v>
      </c>
      <c r="D77" s="36">
        <v>223415</v>
      </c>
      <c r="E77" s="37">
        <v>255288</v>
      </c>
      <c r="F77" s="38">
        <v>500000</v>
      </c>
      <c r="G77" s="36">
        <v>500000</v>
      </c>
      <c r="H77" s="39">
        <v>500000</v>
      </c>
      <c r="I77" s="40">
        <v>1000000</v>
      </c>
      <c r="J77" s="36">
        <v>2250000</v>
      </c>
      <c r="K77" s="37">
        <v>1000000</v>
      </c>
    </row>
    <row r="78" spans="1:11" ht="13.15" customHeight="1" x14ac:dyDescent="0.25">
      <c r="A78" s="35" t="s">
        <v>22</v>
      </c>
      <c r="B78" s="28" t="s">
        <v>20</v>
      </c>
      <c r="C78" s="36">
        <v>99908</v>
      </c>
      <c r="D78" s="36">
        <v>5107588</v>
      </c>
      <c r="E78" s="37">
        <v>1455299</v>
      </c>
      <c r="F78" s="38">
        <v>2700000</v>
      </c>
      <c r="G78" s="36">
        <v>2700000</v>
      </c>
      <c r="H78" s="39">
        <v>2700000</v>
      </c>
      <c r="I78" s="40">
        <v>12347826</v>
      </c>
      <c r="J78" s="36">
        <v>10808696</v>
      </c>
      <c r="K78" s="37">
        <v>7826087</v>
      </c>
    </row>
    <row r="79" spans="1:11" ht="13.15" customHeight="1" x14ac:dyDescent="0.25">
      <c r="A79" s="35" t="s">
        <v>23</v>
      </c>
      <c r="B79" s="28" t="s">
        <v>20</v>
      </c>
      <c r="C79" s="36">
        <v>30822659</v>
      </c>
      <c r="D79" s="36">
        <v>22460094</v>
      </c>
      <c r="E79" s="37">
        <v>6316731</v>
      </c>
      <c r="F79" s="38">
        <v>4706522</v>
      </c>
      <c r="G79" s="36">
        <v>11675681</v>
      </c>
      <c r="H79" s="39">
        <v>11675681</v>
      </c>
      <c r="I79" s="40">
        <v>9195652</v>
      </c>
      <c r="J79" s="36">
        <v>31434783</v>
      </c>
      <c r="K79" s="37">
        <v>39130435</v>
      </c>
    </row>
    <row r="80" spans="1:11" ht="13.15" customHeight="1" x14ac:dyDescent="0.25">
      <c r="A80" s="35" t="s">
        <v>24</v>
      </c>
      <c r="B80" s="28" t="s">
        <v>20</v>
      </c>
      <c r="C80" s="36">
        <v>1842115</v>
      </c>
      <c r="D80" s="36">
        <v>1655844</v>
      </c>
      <c r="E80" s="37">
        <v>5746272</v>
      </c>
      <c r="F80" s="38">
        <v>12013959</v>
      </c>
      <c r="G80" s="36">
        <v>4912155</v>
      </c>
      <c r="H80" s="39">
        <v>4912155</v>
      </c>
      <c r="I80" s="40">
        <v>750000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321740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33336855</v>
      </c>
      <c r="D85" s="29">
        <f t="shared" ref="D85:K85" si="15">SUM(D76:D84)</f>
        <v>47452896</v>
      </c>
      <c r="E85" s="30">
        <f t="shared" si="15"/>
        <v>36787640</v>
      </c>
      <c r="F85" s="31">
        <f t="shared" si="15"/>
        <v>25754361</v>
      </c>
      <c r="G85" s="29">
        <f t="shared" si="15"/>
        <v>27870988</v>
      </c>
      <c r="H85" s="32">
        <f t="shared" si="15"/>
        <v>27870988</v>
      </c>
      <c r="I85" s="33">
        <f t="shared" si="15"/>
        <v>30122414</v>
      </c>
      <c r="J85" s="29">
        <f t="shared" si="15"/>
        <v>53463862</v>
      </c>
      <c r="K85" s="30">
        <f t="shared" si="15"/>
        <v>54075424</v>
      </c>
    </row>
    <row r="86" spans="1:11" ht="13.15" customHeight="1" x14ac:dyDescent="0.25">
      <c r="A86" s="47" t="s">
        <v>31</v>
      </c>
      <c r="B86" s="48" t="s">
        <v>20</v>
      </c>
      <c r="C86" s="36">
        <v>1659709</v>
      </c>
      <c r="D86" s="36">
        <v>298949</v>
      </c>
      <c r="E86" s="37">
        <v>420406</v>
      </c>
      <c r="F86" s="38">
        <v>800000</v>
      </c>
      <c r="G86" s="36">
        <v>800000</v>
      </c>
      <c r="H86" s="39">
        <v>800000</v>
      </c>
      <c r="I86" s="40"/>
      <c r="J86" s="36">
        <v>850000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698678</v>
      </c>
      <c r="E87" s="42"/>
      <c r="F87" s="43">
        <v>7179910</v>
      </c>
      <c r="G87" s="41">
        <v>6520957</v>
      </c>
      <c r="H87" s="44">
        <v>6520957</v>
      </c>
      <c r="I87" s="45">
        <v>6576435</v>
      </c>
      <c r="J87" s="41">
        <v>6905257</v>
      </c>
      <c r="K87" s="42">
        <v>7250519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1659709</v>
      </c>
      <c r="D88" s="49">
        <f t="shared" si="16"/>
        <v>997627</v>
      </c>
      <c r="E88" s="50">
        <f t="shared" si="16"/>
        <v>420406</v>
      </c>
      <c r="F88" s="51">
        <f t="shared" si="16"/>
        <v>7979910</v>
      </c>
      <c r="G88" s="49">
        <f t="shared" si="16"/>
        <v>7320957</v>
      </c>
      <c r="H88" s="52">
        <f t="shared" si="16"/>
        <v>7320957</v>
      </c>
      <c r="I88" s="53">
        <f t="shared" si="16"/>
        <v>6576435</v>
      </c>
      <c r="J88" s="49">
        <f t="shared" si="16"/>
        <v>7755257</v>
      </c>
      <c r="K88" s="50">
        <f t="shared" si="16"/>
        <v>7250519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304382</v>
      </c>
      <c r="D93" s="36"/>
      <c r="E93" s="37">
        <v>194500</v>
      </c>
      <c r="F93" s="38"/>
      <c r="G93" s="36"/>
      <c r="H93" s="39"/>
      <c r="I93" s="40">
        <v>1000000</v>
      </c>
      <c r="J93" s="36">
        <v>1300000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304382</v>
      </c>
      <c r="D95" s="49">
        <f t="shared" si="18"/>
        <v>0</v>
      </c>
      <c r="E95" s="50">
        <f t="shared" si="18"/>
        <v>194500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1000000</v>
      </c>
      <c r="J95" s="49">
        <f t="shared" si="18"/>
        <v>1300000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147000</v>
      </c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72620247</v>
      </c>
      <c r="D110" s="29">
        <f t="shared" ref="D110:K110" si="21">D120+D123+D124+D127+D130+D131+SUM(D134:D140)+D143</f>
        <v>124907005</v>
      </c>
      <c r="E110" s="30">
        <f t="shared" si="21"/>
        <v>91897922</v>
      </c>
      <c r="F110" s="31">
        <f t="shared" si="21"/>
        <v>110738609</v>
      </c>
      <c r="G110" s="29">
        <f t="shared" si="21"/>
        <v>118886921</v>
      </c>
      <c r="H110" s="32">
        <f t="shared" si="21"/>
        <v>118886921</v>
      </c>
      <c r="I110" s="33">
        <f t="shared" si="21"/>
        <v>88818583</v>
      </c>
      <c r="J110" s="29">
        <f t="shared" si="21"/>
        <v>129146741</v>
      </c>
      <c r="K110" s="30">
        <f t="shared" si="21"/>
        <v>99602565</v>
      </c>
    </row>
    <row r="111" spans="1:11" ht="13.15" customHeight="1" x14ac:dyDescent="0.25">
      <c r="A111" s="35" t="s">
        <v>19</v>
      </c>
      <c r="B111" s="28" t="s">
        <v>20</v>
      </c>
      <c r="C111" s="36">
        <v>539640</v>
      </c>
      <c r="D111" s="36">
        <v>47669311</v>
      </c>
      <c r="E111" s="37">
        <v>39883901</v>
      </c>
      <c r="F111" s="38">
        <v>25136218</v>
      </c>
      <c r="G111" s="36">
        <v>32205903</v>
      </c>
      <c r="H111" s="39">
        <v>32205903</v>
      </c>
      <c r="I111" s="40">
        <v>31917343</v>
      </c>
      <c r="J111" s="36">
        <v>44240731</v>
      </c>
      <c r="K111" s="37">
        <v>28134181</v>
      </c>
    </row>
    <row r="112" spans="1:11" ht="13.15" customHeight="1" x14ac:dyDescent="0.25">
      <c r="A112" s="35" t="s">
        <v>21</v>
      </c>
      <c r="B112" s="28" t="s">
        <v>20</v>
      </c>
      <c r="C112" s="36">
        <v>250433</v>
      </c>
      <c r="D112" s="36">
        <v>1703660</v>
      </c>
      <c r="E112" s="37">
        <v>295697</v>
      </c>
      <c r="F112" s="38">
        <v>750000</v>
      </c>
      <c r="G112" s="36">
        <v>770127</v>
      </c>
      <c r="H112" s="39">
        <v>770127</v>
      </c>
      <c r="I112" s="40">
        <v>1500000</v>
      </c>
      <c r="J112" s="36">
        <v>3750000</v>
      </c>
      <c r="K112" s="37">
        <v>2500000</v>
      </c>
    </row>
    <row r="113" spans="1:11" ht="13.15" customHeight="1" x14ac:dyDescent="0.25">
      <c r="A113" s="35" t="s">
        <v>22</v>
      </c>
      <c r="B113" s="28" t="s">
        <v>20</v>
      </c>
      <c r="C113" s="36">
        <v>12589498</v>
      </c>
      <c r="D113" s="36">
        <v>17971293</v>
      </c>
      <c r="E113" s="37">
        <v>20130091</v>
      </c>
      <c r="F113" s="38">
        <v>47747000</v>
      </c>
      <c r="G113" s="36">
        <v>45588478</v>
      </c>
      <c r="H113" s="39">
        <v>45588478</v>
      </c>
      <c r="I113" s="40">
        <v>17704348</v>
      </c>
      <c r="J113" s="36">
        <v>12358696</v>
      </c>
      <c r="K113" s="37">
        <v>10326087</v>
      </c>
    </row>
    <row r="114" spans="1:11" ht="13.15" customHeight="1" x14ac:dyDescent="0.25">
      <c r="A114" s="35" t="s">
        <v>23</v>
      </c>
      <c r="B114" s="28" t="s">
        <v>20</v>
      </c>
      <c r="C114" s="36">
        <v>32946122</v>
      </c>
      <c r="D114" s="36">
        <v>27856190</v>
      </c>
      <c r="E114" s="37">
        <v>11029015</v>
      </c>
      <c r="F114" s="38">
        <v>12106522</v>
      </c>
      <c r="G114" s="36">
        <v>19044731</v>
      </c>
      <c r="H114" s="39">
        <v>19044731</v>
      </c>
      <c r="I114" s="40">
        <v>15423527</v>
      </c>
      <c r="J114" s="36">
        <v>43062057</v>
      </c>
      <c r="K114" s="37">
        <v>49991778</v>
      </c>
    </row>
    <row r="115" spans="1:11" ht="13.15" customHeight="1" x14ac:dyDescent="0.25">
      <c r="A115" s="35" t="s">
        <v>24</v>
      </c>
      <c r="B115" s="28" t="s">
        <v>20</v>
      </c>
      <c r="C115" s="36">
        <v>1842115</v>
      </c>
      <c r="D115" s="36">
        <v>3987331</v>
      </c>
      <c r="E115" s="37">
        <v>7989676</v>
      </c>
      <c r="F115" s="38">
        <v>12763959</v>
      </c>
      <c r="G115" s="36">
        <v>5662155</v>
      </c>
      <c r="H115" s="39">
        <v>5662155</v>
      </c>
      <c r="I115" s="40">
        <v>3920800</v>
      </c>
      <c r="J115" s="36">
        <v>3300000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321740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13628</v>
      </c>
      <c r="E119" s="42">
        <v>50261</v>
      </c>
      <c r="F119" s="43"/>
      <c r="G119" s="41">
        <v>249739</v>
      </c>
      <c r="H119" s="44">
        <v>249739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48489548</v>
      </c>
      <c r="D120" s="29">
        <f t="shared" ref="D120:K120" si="22">SUM(D111:D119)</f>
        <v>99201413</v>
      </c>
      <c r="E120" s="30">
        <f t="shared" si="22"/>
        <v>79378641</v>
      </c>
      <c r="F120" s="31">
        <f t="shared" si="22"/>
        <v>98503699</v>
      </c>
      <c r="G120" s="29">
        <f t="shared" si="22"/>
        <v>103521133</v>
      </c>
      <c r="H120" s="32">
        <f t="shared" si="22"/>
        <v>103521133</v>
      </c>
      <c r="I120" s="33">
        <f t="shared" si="22"/>
        <v>70466018</v>
      </c>
      <c r="J120" s="29">
        <f t="shared" si="22"/>
        <v>106711484</v>
      </c>
      <c r="K120" s="30">
        <f t="shared" si="22"/>
        <v>90952046</v>
      </c>
    </row>
    <row r="121" spans="1:11" ht="13.15" customHeight="1" x14ac:dyDescent="0.25">
      <c r="A121" s="47" t="s">
        <v>31</v>
      </c>
      <c r="B121" s="48" t="s">
        <v>20</v>
      </c>
      <c r="C121" s="36">
        <v>1659709</v>
      </c>
      <c r="D121" s="36">
        <v>298949</v>
      </c>
      <c r="E121" s="37">
        <v>1046824</v>
      </c>
      <c r="F121" s="38">
        <v>2805000</v>
      </c>
      <c r="G121" s="36">
        <v>4080000</v>
      </c>
      <c r="H121" s="39">
        <v>4080000</v>
      </c>
      <c r="I121" s="40">
        <v>3500000</v>
      </c>
      <c r="J121" s="36">
        <v>1850000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763478</v>
      </c>
      <c r="E122" s="42"/>
      <c r="F122" s="43">
        <v>7179910</v>
      </c>
      <c r="G122" s="41">
        <v>6520957</v>
      </c>
      <c r="H122" s="44">
        <v>6520957</v>
      </c>
      <c r="I122" s="45">
        <v>6776435</v>
      </c>
      <c r="J122" s="41">
        <v>6905257</v>
      </c>
      <c r="K122" s="42">
        <v>7250519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1659709</v>
      </c>
      <c r="D123" s="49">
        <f t="shared" si="23"/>
        <v>1062427</v>
      </c>
      <c r="E123" s="50">
        <f t="shared" si="23"/>
        <v>1046824</v>
      </c>
      <c r="F123" s="51">
        <f t="shared" si="23"/>
        <v>9984910</v>
      </c>
      <c r="G123" s="49">
        <f t="shared" si="23"/>
        <v>10600957</v>
      </c>
      <c r="H123" s="52">
        <f t="shared" si="23"/>
        <v>10600957</v>
      </c>
      <c r="I123" s="53">
        <f t="shared" si="23"/>
        <v>10276435</v>
      </c>
      <c r="J123" s="49">
        <f t="shared" si="23"/>
        <v>8755257</v>
      </c>
      <c r="K123" s="50">
        <f t="shared" si="23"/>
        <v>7250519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304382</v>
      </c>
      <c r="D128" s="36"/>
      <c r="E128" s="37">
        <v>194500</v>
      </c>
      <c r="F128" s="38"/>
      <c r="G128" s="36"/>
      <c r="H128" s="39"/>
      <c r="I128" s="40">
        <v>1000000</v>
      </c>
      <c r="J128" s="36">
        <v>1300000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8725084</v>
      </c>
      <c r="E129" s="42">
        <v>2064763</v>
      </c>
      <c r="F129" s="43"/>
      <c r="G129" s="41">
        <v>2298000</v>
      </c>
      <c r="H129" s="44">
        <v>2298000</v>
      </c>
      <c r="I129" s="45">
        <v>2400000</v>
      </c>
      <c r="J129" s="41">
        <v>3200000</v>
      </c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304382</v>
      </c>
      <c r="D130" s="49">
        <f t="shared" si="25"/>
        <v>8725084</v>
      </c>
      <c r="E130" s="50">
        <f t="shared" si="25"/>
        <v>2259263</v>
      </c>
      <c r="F130" s="51">
        <f t="shared" si="25"/>
        <v>0</v>
      </c>
      <c r="G130" s="49">
        <f t="shared" si="25"/>
        <v>2298000</v>
      </c>
      <c r="H130" s="52">
        <f t="shared" si="25"/>
        <v>2298000</v>
      </c>
      <c r="I130" s="53">
        <f t="shared" si="25"/>
        <v>3400000</v>
      </c>
      <c r="J130" s="49">
        <f t="shared" si="25"/>
        <v>4500000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763930</v>
      </c>
      <c r="D135" s="1">
        <v>724341</v>
      </c>
      <c r="E135" s="2">
        <v>294365</v>
      </c>
      <c r="F135" s="3">
        <v>200000</v>
      </c>
      <c r="G135" s="1">
        <v>200000</v>
      </c>
      <c r="H135" s="4">
        <v>200000</v>
      </c>
      <c r="I135" s="5">
        <v>1800000</v>
      </c>
      <c r="J135" s="1">
        <v>325000</v>
      </c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719514</v>
      </c>
      <c r="D136" s="36">
        <v>585593</v>
      </c>
      <c r="E136" s="37">
        <v>380224</v>
      </c>
      <c r="F136" s="38"/>
      <c r="G136" s="36">
        <v>127120</v>
      </c>
      <c r="H136" s="39">
        <v>127120</v>
      </c>
      <c r="I136" s="40">
        <v>321130</v>
      </c>
      <c r="J136" s="36">
        <v>795000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17728115</v>
      </c>
      <c r="D137" s="36">
        <v>1524520</v>
      </c>
      <c r="E137" s="37">
        <v>2000387</v>
      </c>
      <c r="F137" s="38">
        <v>650000</v>
      </c>
      <c r="G137" s="36">
        <v>739711</v>
      </c>
      <c r="H137" s="39">
        <v>739711</v>
      </c>
      <c r="I137" s="40">
        <v>1495000</v>
      </c>
      <c r="J137" s="36">
        <v>1910000</v>
      </c>
      <c r="K137" s="37">
        <v>150000</v>
      </c>
    </row>
    <row r="138" spans="1:11" ht="13.15" customHeight="1" x14ac:dyDescent="0.25">
      <c r="A138" s="46" t="s">
        <v>46</v>
      </c>
      <c r="B138" s="48" t="s">
        <v>20</v>
      </c>
      <c r="C138" s="36">
        <v>2955049</v>
      </c>
      <c r="D138" s="36">
        <v>13083627</v>
      </c>
      <c r="E138" s="37">
        <v>6538218</v>
      </c>
      <c r="F138" s="38">
        <v>1400000</v>
      </c>
      <c r="G138" s="36">
        <v>1400000</v>
      </c>
      <c r="H138" s="39">
        <v>1400000</v>
      </c>
      <c r="I138" s="40">
        <v>1060000</v>
      </c>
      <c r="J138" s="36">
        <v>6150000</v>
      </c>
      <c r="K138" s="37">
        <v>1250000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72620247</v>
      </c>
      <c r="D144" s="62">
        <f t="shared" si="28"/>
        <v>124907005</v>
      </c>
      <c r="E144" s="63">
        <f t="shared" si="28"/>
        <v>91897922</v>
      </c>
      <c r="F144" s="64">
        <f t="shared" si="28"/>
        <v>110738609</v>
      </c>
      <c r="G144" s="62">
        <f t="shared" si="28"/>
        <v>118886921</v>
      </c>
      <c r="H144" s="65">
        <f t="shared" si="28"/>
        <v>118886921</v>
      </c>
      <c r="I144" s="66">
        <f t="shared" si="28"/>
        <v>88818583</v>
      </c>
      <c r="J144" s="62">
        <f t="shared" si="28"/>
        <v>129146741</v>
      </c>
      <c r="K144" s="63">
        <f t="shared" si="28"/>
        <v>99602565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1105554736</v>
      </c>
      <c r="D146" s="29">
        <f t="shared" ref="D146:K146" si="29">D156+D159+D160+D163+D166+D167+SUM(D170:D176)+D179</f>
        <v>1228655723</v>
      </c>
      <c r="E146" s="30">
        <f t="shared" si="29"/>
        <v>1143410626</v>
      </c>
      <c r="F146" s="31">
        <f t="shared" si="29"/>
        <v>1125289126</v>
      </c>
      <c r="G146" s="29">
        <f t="shared" si="29"/>
        <v>1124424621</v>
      </c>
      <c r="H146" s="32">
        <f t="shared" si="29"/>
        <v>1124424621</v>
      </c>
      <c r="I146" s="33">
        <f t="shared" si="29"/>
        <v>1141874444</v>
      </c>
      <c r="J146" s="29">
        <f t="shared" si="29"/>
        <v>1210824558</v>
      </c>
      <c r="K146" s="30">
        <f t="shared" si="29"/>
        <v>1248349947</v>
      </c>
    </row>
    <row r="147" spans="1:11" ht="13.15" customHeight="1" x14ac:dyDescent="0.25">
      <c r="A147" s="35" t="s">
        <v>19</v>
      </c>
      <c r="B147" s="28" t="s">
        <v>20</v>
      </c>
      <c r="C147" s="36">
        <v>110565017</v>
      </c>
      <c r="D147" s="36">
        <v>160082566</v>
      </c>
      <c r="E147" s="37">
        <v>129399665</v>
      </c>
      <c r="F147" s="38">
        <v>109465954</v>
      </c>
      <c r="G147" s="36">
        <v>114652225</v>
      </c>
      <c r="H147" s="39">
        <v>114652225</v>
      </c>
      <c r="I147" s="40">
        <v>155557281</v>
      </c>
      <c r="J147" s="36">
        <v>193597791</v>
      </c>
      <c r="K147" s="37">
        <v>212787741</v>
      </c>
    </row>
    <row r="148" spans="1:11" ht="13.15" customHeight="1" x14ac:dyDescent="0.25">
      <c r="A148" s="35" t="s">
        <v>21</v>
      </c>
      <c r="B148" s="28" t="s">
        <v>20</v>
      </c>
      <c r="C148" s="36">
        <v>18623683</v>
      </c>
      <c r="D148" s="36">
        <v>20462292</v>
      </c>
      <c r="E148" s="37">
        <v>27659604</v>
      </c>
      <c r="F148" s="38">
        <v>27212446</v>
      </c>
      <c r="G148" s="36">
        <v>27218389</v>
      </c>
      <c r="H148" s="39">
        <v>27218389</v>
      </c>
      <c r="I148" s="40">
        <v>28655037</v>
      </c>
      <c r="J148" s="36">
        <v>31452765</v>
      </c>
      <c r="K148" s="37">
        <v>32962402</v>
      </c>
    </row>
    <row r="149" spans="1:11" ht="13.15" customHeight="1" x14ac:dyDescent="0.25">
      <c r="A149" s="35" t="s">
        <v>22</v>
      </c>
      <c r="B149" s="28" t="s">
        <v>20</v>
      </c>
      <c r="C149" s="36">
        <v>203542602</v>
      </c>
      <c r="D149" s="36">
        <v>221485859</v>
      </c>
      <c r="E149" s="37">
        <v>201857502</v>
      </c>
      <c r="F149" s="38">
        <v>233755966</v>
      </c>
      <c r="G149" s="36">
        <v>229380142</v>
      </c>
      <c r="H149" s="39">
        <v>229380142</v>
      </c>
      <c r="I149" s="40">
        <v>202040559</v>
      </c>
      <c r="J149" s="36">
        <v>203903145</v>
      </c>
      <c r="K149" s="37">
        <v>203313278</v>
      </c>
    </row>
    <row r="150" spans="1:11" ht="13.15" customHeight="1" x14ac:dyDescent="0.25">
      <c r="A150" s="35" t="s">
        <v>23</v>
      </c>
      <c r="B150" s="28" t="s">
        <v>20</v>
      </c>
      <c r="C150" s="36">
        <v>243992346</v>
      </c>
      <c r="D150" s="36">
        <v>271144261</v>
      </c>
      <c r="E150" s="37">
        <v>269434801</v>
      </c>
      <c r="F150" s="38">
        <v>253433329</v>
      </c>
      <c r="G150" s="36">
        <v>259156903</v>
      </c>
      <c r="H150" s="39">
        <v>259156903</v>
      </c>
      <c r="I150" s="40">
        <v>259606132</v>
      </c>
      <c r="J150" s="36">
        <v>282880120</v>
      </c>
      <c r="K150" s="37">
        <v>313332306</v>
      </c>
    </row>
    <row r="151" spans="1:11" ht="13.15" customHeight="1" x14ac:dyDescent="0.25">
      <c r="A151" s="35" t="s">
        <v>24</v>
      </c>
      <c r="B151" s="28" t="s">
        <v>20</v>
      </c>
      <c r="C151" s="36">
        <v>138318852</v>
      </c>
      <c r="D151" s="36">
        <v>143010458</v>
      </c>
      <c r="E151" s="37">
        <v>110376026</v>
      </c>
      <c r="F151" s="38">
        <v>115226579</v>
      </c>
      <c r="G151" s="36">
        <v>107269982</v>
      </c>
      <c r="H151" s="39">
        <v>107269982</v>
      </c>
      <c r="I151" s="40">
        <v>107121584</v>
      </c>
      <c r="J151" s="36">
        <v>110374630</v>
      </c>
      <c r="K151" s="37">
        <v>109285797</v>
      </c>
    </row>
    <row r="152" spans="1:11" ht="13.15" customHeight="1" x14ac:dyDescent="0.25">
      <c r="A152" s="35" t="s">
        <v>25</v>
      </c>
      <c r="B152" s="28" t="s">
        <v>20</v>
      </c>
      <c r="C152" s="36">
        <v>3030631</v>
      </c>
      <c r="D152" s="36">
        <v>3030630</v>
      </c>
      <c r="E152" s="37">
        <v>2980877</v>
      </c>
      <c r="F152" s="38">
        <v>2931123</v>
      </c>
      <c r="G152" s="36">
        <v>2930793</v>
      </c>
      <c r="H152" s="39">
        <v>2930793</v>
      </c>
      <c r="I152" s="40">
        <v>1468811</v>
      </c>
      <c r="J152" s="36">
        <v>1418727</v>
      </c>
      <c r="K152" s="37">
        <v>1368643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421661</v>
      </c>
      <c r="D155" s="41">
        <v>435289</v>
      </c>
      <c r="E155" s="42">
        <v>373325</v>
      </c>
      <c r="F155" s="43">
        <v>224199</v>
      </c>
      <c r="G155" s="41">
        <v>473938</v>
      </c>
      <c r="H155" s="44">
        <v>473938</v>
      </c>
      <c r="I155" s="45">
        <v>125506</v>
      </c>
      <c r="J155" s="41">
        <v>26641</v>
      </c>
      <c r="K155" s="42">
        <v>-72224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718494792</v>
      </c>
      <c r="D156" s="36">
        <f t="shared" ref="D156:K156" si="30">SUM(D147:D155)</f>
        <v>819651355</v>
      </c>
      <c r="E156" s="37">
        <f t="shared" si="30"/>
        <v>742081800</v>
      </c>
      <c r="F156" s="38">
        <f t="shared" si="30"/>
        <v>742249596</v>
      </c>
      <c r="G156" s="36">
        <f t="shared" si="30"/>
        <v>741082372</v>
      </c>
      <c r="H156" s="39">
        <f t="shared" si="30"/>
        <v>741082372</v>
      </c>
      <c r="I156" s="40">
        <f t="shared" si="30"/>
        <v>754574910</v>
      </c>
      <c r="J156" s="36">
        <f t="shared" si="30"/>
        <v>823653819</v>
      </c>
      <c r="K156" s="37">
        <f t="shared" si="30"/>
        <v>872977943</v>
      </c>
    </row>
    <row r="157" spans="1:11" ht="0.95" customHeight="1" x14ac:dyDescent="0.25">
      <c r="A157" s="47"/>
      <c r="B157" s="48" t="s">
        <v>20</v>
      </c>
      <c r="C157" s="36">
        <v>64068595</v>
      </c>
      <c r="D157" s="36">
        <v>64455385</v>
      </c>
      <c r="E157" s="37">
        <v>64952397</v>
      </c>
      <c r="F157" s="38">
        <v>72573247</v>
      </c>
      <c r="G157" s="36">
        <v>73182238</v>
      </c>
      <c r="H157" s="39">
        <v>73182238</v>
      </c>
      <c r="I157" s="40">
        <v>76725802</v>
      </c>
      <c r="J157" s="36">
        <v>84156768</v>
      </c>
      <c r="K157" s="37">
        <v>90082996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64068595</v>
      </c>
      <c r="D159" s="36">
        <v>64455385</v>
      </c>
      <c r="E159" s="37">
        <v>64952397</v>
      </c>
      <c r="F159" s="38">
        <v>72573247</v>
      </c>
      <c r="G159" s="36">
        <v>73182238</v>
      </c>
      <c r="H159" s="39">
        <v>73182238</v>
      </c>
      <c r="I159" s="40">
        <v>76725802</v>
      </c>
      <c r="J159" s="36">
        <v>84156768</v>
      </c>
      <c r="K159" s="37">
        <v>90082996</v>
      </c>
    </row>
    <row r="160" spans="1:11" ht="13.15" customHeight="1" x14ac:dyDescent="0.25">
      <c r="A160" s="46" t="s">
        <v>105</v>
      </c>
      <c r="B160" s="28" t="s">
        <v>20</v>
      </c>
      <c r="C160" s="36">
        <v>17435046</v>
      </c>
      <c r="D160" s="36">
        <v>17435046</v>
      </c>
      <c r="E160" s="37">
        <v>17435046</v>
      </c>
      <c r="F160" s="38">
        <v>17435046</v>
      </c>
      <c r="G160" s="36">
        <v>17435046</v>
      </c>
      <c r="H160" s="39">
        <v>17435046</v>
      </c>
      <c r="I160" s="40">
        <v>14613046</v>
      </c>
      <c r="J160" s="36">
        <v>14613046</v>
      </c>
      <c r="K160" s="37">
        <v>14613046</v>
      </c>
    </row>
    <row r="161" spans="1:11" ht="0.95" customHeight="1" x14ac:dyDescent="0.25">
      <c r="A161" s="47"/>
      <c r="B161" s="28" t="s">
        <v>20</v>
      </c>
      <c r="C161" s="1">
        <v>69818713</v>
      </c>
      <c r="D161" s="1">
        <v>69818713</v>
      </c>
      <c r="E161" s="2">
        <v>68759647</v>
      </c>
      <c r="F161" s="3">
        <v>68614270</v>
      </c>
      <c r="G161" s="1">
        <v>68614270</v>
      </c>
      <c r="H161" s="4">
        <v>68614270</v>
      </c>
      <c r="I161" s="5">
        <v>67516070</v>
      </c>
      <c r="J161" s="1">
        <v>67364881</v>
      </c>
      <c r="K161" s="2">
        <v>67207648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69818713</v>
      </c>
      <c r="D163" s="36">
        <v>69818713</v>
      </c>
      <c r="E163" s="37">
        <v>68759647</v>
      </c>
      <c r="F163" s="38">
        <v>68614270</v>
      </c>
      <c r="G163" s="36">
        <v>68614270</v>
      </c>
      <c r="H163" s="39">
        <v>68614270</v>
      </c>
      <c r="I163" s="40">
        <v>67516070</v>
      </c>
      <c r="J163" s="36">
        <v>67364881</v>
      </c>
      <c r="K163" s="37">
        <v>67207648</v>
      </c>
    </row>
    <row r="164" spans="1:11" ht="0.95" customHeight="1" x14ac:dyDescent="0.25">
      <c r="A164" s="47"/>
      <c r="B164" s="48" t="s">
        <v>20</v>
      </c>
      <c r="C164" s="36">
        <v>35219985</v>
      </c>
      <c r="D164" s="36">
        <v>42096830</v>
      </c>
      <c r="E164" s="37">
        <v>32088132</v>
      </c>
      <c r="F164" s="38">
        <v>27836392</v>
      </c>
      <c r="G164" s="36">
        <v>28022663</v>
      </c>
      <c r="H164" s="39">
        <v>28022663</v>
      </c>
      <c r="I164" s="40">
        <v>33177504</v>
      </c>
      <c r="J164" s="36">
        <v>32373298</v>
      </c>
      <c r="K164" s="37">
        <v>29469092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35219985</v>
      </c>
      <c r="D166" s="36">
        <v>42096830</v>
      </c>
      <c r="E166" s="37">
        <v>32088132</v>
      </c>
      <c r="F166" s="38">
        <v>27836392</v>
      </c>
      <c r="G166" s="36">
        <v>28022663</v>
      </c>
      <c r="H166" s="39">
        <v>28022663</v>
      </c>
      <c r="I166" s="40">
        <v>33177504</v>
      </c>
      <c r="J166" s="36">
        <v>32373298</v>
      </c>
      <c r="K166" s="37">
        <v>29469092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>
        <v>5000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98852</v>
      </c>
      <c r="D168" s="1">
        <v>98852</v>
      </c>
      <c r="E168" s="2">
        <v>80434</v>
      </c>
      <c r="F168" s="3">
        <v>8110</v>
      </c>
      <c r="G168" s="1">
        <v>8110</v>
      </c>
      <c r="H168" s="4">
        <v>8110</v>
      </c>
      <c r="I168" s="5">
        <v>-9431</v>
      </c>
      <c r="J168" s="1">
        <v>-84677</v>
      </c>
      <c r="K168" s="2">
        <v>-161428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98852</v>
      </c>
      <c r="D170" s="36">
        <v>98852</v>
      </c>
      <c r="E170" s="37">
        <v>80434</v>
      </c>
      <c r="F170" s="38">
        <v>8110</v>
      </c>
      <c r="G170" s="36">
        <v>8110</v>
      </c>
      <c r="H170" s="39">
        <v>8110</v>
      </c>
      <c r="I170" s="40">
        <v>-9431</v>
      </c>
      <c r="J170" s="36">
        <v>-84677</v>
      </c>
      <c r="K170" s="37">
        <v>-161428</v>
      </c>
    </row>
    <row r="171" spans="1:11" ht="13.15" customHeight="1" x14ac:dyDescent="0.25">
      <c r="A171" s="46" t="s">
        <v>43</v>
      </c>
      <c r="B171" s="28" t="s">
        <v>20</v>
      </c>
      <c r="C171" s="1">
        <v>6543544</v>
      </c>
      <c r="D171" s="1">
        <v>6030592</v>
      </c>
      <c r="E171" s="2">
        <v>4543585</v>
      </c>
      <c r="F171" s="3">
        <v>525324</v>
      </c>
      <c r="G171" s="1">
        <v>525324</v>
      </c>
      <c r="H171" s="4">
        <v>525324</v>
      </c>
      <c r="I171" s="5">
        <v>1422121</v>
      </c>
      <c r="J171" s="1">
        <v>-2335298</v>
      </c>
      <c r="K171" s="2">
        <v>-6499367</v>
      </c>
    </row>
    <row r="172" spans="1:11" ht="13.15" customHeight="1" x14ac:dyDescent="0.25">
      <c r="A172" s="46" t="s">
        <v>44</v>
      </c>
      <c r="B172" s="28" t="s">
        <v>20</v>
      </c>
      <c r="C172" s="36">
        <v>3928767</v>
      </c>
      <c r="D172" s="36">
        <v>4510277</v>
      </c>
      <c r="E172" s="37">
        <v>7023714</v>
      </c>
      <c r="F172" s="38">
        <v>-258094</v>
      </c>
      <c r="G172" s="36">
        <v>-130974</v>
      </c>
      <c r="H172" s="39">
        <v>-130974</v>
      </c>
      <c r="I172" s="40">
        <v>-1027809</v>
      </c>
      <c r="J172" s="36">
        <v>-7413218</v>
      </c>
      <c r="K172" s="37">
        <v>-14737235</v>
      </c>
    </row>
    <row r="173" spans="1:11" ht="13.15" customHeight="1" x14ac:dyDescent="0.25">
      <c r="A173" s="46" t="s">
        <v>45</v>
      </c>
      <c r="B173" s="28" t="s">
        <v>20</v>
      </c>
      <c r="C173" s="36">
        <v>23791267</v>
      </c>
      <c r="D173" s="36">
        <v>25319871</v>
      </c>
      <c r="E173" s="37">
        <v>23856464</v>
      </c>
      <c r="F173" s="38">
        <v>21884970</v>
      </c>
      <c r="G173" s="36">
        <v>21368551</v>
      </c>
      <c r="H173" s="39">
        <v>21368551</v>
      </c>
      <c r="I173" s="40">
        <v>20984453</v>
      </c>
      <c r="J173" s="36">
        <v>21617636</v>
      </c>
      <c r="K173" s="37">
        <v>20465283</v>
      </c>
    </row>
    <row r="174" spans="1:11" ht="13.15" customHeight="1" x14ac:dyDescent="0.25">
      <c r="A174" s="46" t="s">
        <v>46</v>
      </c>
      <c r="B174" s="48" t="s">
        <v>20</v>
      </c>
      <c r="C174" s="36">
        <v>41910458</v>
      </c>
      <c r="D174" s="36">
        <v>54994085</v>
      </c>
      <c r="E174" s="37">
        <v>58272690</v>
      </c>
      <c r="F174" s="38">
        <v>50098548</v>
      </c>
      <c r="G174" s="36">
        <v>50000304</v>
      </c>
      <c r="H174" s="39">
        <v>50000304</v>
      </c>
      <c r="I174" s="40">
        <v>49581061</v>
      </c>
      <c r="J174" s="36">
        <v>52561586</v>
      </c>
      <c r="K174" s="37">
        <v>50615252</v>
      </c>
    </row>
    <row r="175" spans="1:11" ht="13.15" customHeight="1" x14ac:dyDescent="0.25">
      <c r="A175" s="46" t="s">
        <v>47</v>
      </c>
      <c r="B175" s="28" t="s">
        <v>20</v>
      </c>
      <c r="C175" s="36">
        <v>124244717</v>
      </c>
      <c r="D175" s="36">
        <v>124244717</v>
      </c>
      <c r="E175" s="37">
        <v>124316717</v>
      </c>
      <c r="F175" s="38">
        <v>124316717</v>
      </c>
      <c r="G175" s="36">
        <v>124316717</v>
      </c>
      <c r="H175" s="39">
        <v>124316717</v>
      </c>
      <c r="I175" s="40">
        <v>124316717</v>
      </c>
      <c r="J175" s="36">
        <v>124316717</v>
      </c>
      <c r="K175" s="37">
        <v>124316717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1105554736</v>
      </c>
      <c r="D180" s="62">
        <f t="shared" ref="D180:K180" si="31">D156+D159+D160+D163+D166+D167+SUM(D170:D176)+D179</f>
        <v>1228655723</v>
      </c>
      <c r="E180" s="63">
        <f t="shared" si="31"/>
        <v>1143410626</v>
      </c>
      <c r="F180" s="64">
        <f t="shared" si="31"/>
        <v>1125289126</v>
      </c>
      <c r="G180" s="62">
        <f t="shared" si="31"/>
        <v>1124424621</v>
      </c>
      <c r="H180" s="65">
        <f t="shared" si="31"/>
        <v>1124424621</v>
      </c>
      <c r="I180" s="66">
        <f t="shared" si="31"/>
        <v>1141874444</v>
      </c>
      <c r="J180" s="62">
        <f t="shared" si="31"/>
        <v>1210824558</v>
      </c>
      <c r="K180" s="63">
        <f t="shared" si="31"/>
        <v>1248349947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37673429</v>
      </c>
      <c r="D183" s="36"/>
      <c r="E183" s="37">
        <v>43687570</v>
      </c>
      <c r="F183" s="38">
        <v>49118855</v>
      </c>
      <c r="G183" s="36">
        <v>58131672</v>
      </c>
      <c r="H183" s="39">
        <v>58131672</v>
      </c>
      <c r="I183" s="40">
        <v>58383147</v>
      </c>
      <c r="J183" s="36">
        <v>60196627</v>
      </c>
      <c r="K183" s="37">
        <v>62077176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45842790</v>
      </c>
      <c r="D184" s="29">
        <f t="shared" ref="D184:K184" si="32">D194+D197+D198+D201+D204+D205+SUM(D208:D214)+D217</f>
        <v>49545658</v>
      </c>
      <c r="E184" s="30">
        <f t="shared" si="32"/>
        <v>57397174</v>
      </c>
      <c r="F184" s="31">
        <f t="shared" si="32"/>
        <v>74265825</v>
      </c>
      <c r="G184" s="29">
        <f t="shared" si="32"/>
        <v>52964797</v>
      </c>
      <c r="H184" s="32">
        <f t="shared" si="32"/>
        <v>52964797</v>
      </c>
      <c r="I184" s="33">
        <f t="shared" si="32"/>
        <v>51574321</v>
      </c>
      <c r="J184" s="29">
        <f t="shared" si="32"/>
        <v>53922919</v>
      </c>
      <c r="K184" s="30">
        <f t="shared" si="32"/>
        <v>56402913</v>
      </c>
    </row>
    <row r="185" spans="1:11" ht="13.15" customHeight="1" x14ac:dyDescent="0.25">
      <c r="A185" s="35" t="s">
        <v>19</v>
      </c>
      <c r="B185" s="28" t="s">
        <v>20</v>
      </c>
      <c r="C185" s="36">
        <v>5561918</v>
      </c>
      <c r="D185" s="36">
        <v>6540876</v>
      </c>
      <c r="E185" s="37">
        <v>3673011</v>
      </c>
      <c r="F185" s="38">
        <v>6801831</v>
      </c>
      <c r="G185" s="36">
        <v>6801831</v>
      </c>
      <c r="H185" s="39">
        <v>6801831</v>
      </c>
      <c r="I185" s="40">
        <v>7114938</v>
      </c>
      <c r="J185" s="36">
        <v>7442225</v>
      </c>
      <c r="K185" s="37">
        <v>7784567</v>
      </c>
    </row>
    <row r="186" spans="1:11" ht="13.15" customHeight="1" x14ac:dyDescent="0.25">
      <c r="A186" s="35" t="s">
        <v>21</v>
      </c>
      <c r="B186" s="28" t="s">
        <v>20</v>
      </c>
      <c r="C186" s="36">
        <v>2052202</v>
      </c>
      <c r="D186" s="36">
        <v>2033303</v>
      </c>
      <c r="E186" s="37">
        <v>825826</v>
      </c>
      <c r="F186" s="38">
        <v>1166403</v>
      </c>
      <c r="G186" s="36">
        <v>539613</v>
      </c>
      <c r="H186" s="39">
        <v>539613</v>
      </c>
      <c r="I186" s="40">
        <v>566054</v>
      </c>
      <c r="J186" s="36">
        <v>592092</v>
      </c>
      <c r="K186" s="37">
        <v>619329</v>
      </c>
    </row>
    <row r="187" spans="1:11" ht="13.15" customHeight="1" x14ac:dyDescent="0.25">
      <c r="A187" s="35" t="s">
        <v>22</v>
      </c>
      <c r="B187" s="28" t="s">
        <v>20</v>
      </c>
      <c r="C187" s="36">
        <v>11710869</v>
      </c>
      <c r="D187" s="36">
        <v>11595840</v>
      </c>
      <c r="E187" s="37">
        <v>17812920</v>
      </c>
      <c r="F187" s="38">
        <v>27208847</v>
      </c>
      <c r="G187" s="36">
        <v>19729172</v>
      </c>
      <c r="H187" s="39">
        <v>19729172</v>
      </c>
      <c r="I187" s="40">
        <v>20695902</v>
      </c>
      <c r="J187" s="36">
        <v>21647913</v>
      </c>
      <c r="K187" s="37">
        <v>22643717</v>
      </c>
    </row>
    <row r="188" spans="1:11" ht="13.15" customHeight="1" x14ac:dyDescent="0.25">
      <c r="A188" s="35" t="s">
        <v>23</v>
      </c>
      <c r="B188" s="28" t="s">
        <v>20</v>
      </c>
      <c r="C188" s="36">
        <v>8486036</v>
      </c>
      <c r="D188" s="36">
        <v>11529822</v>
      </c>
      <c r="E188" s="37">
        <v>13585587</v>
      </c>
      <c r="F188" s="38">
        <v>13823243</v>
      </c>
      <c r="G188" s="36">
        <v>9962565</v>
      </c>
      <c r="H188" s="39">
        <v>9962565</v>
      </c>
      <c r="I188" s="40">
        <v>9450733</v>
      </c>
      <c r="J188" s="36">
        <v>9885467</v>
      </c>
      <c r="K188" s="37">
        <v>10340198</v>
      </c>
    </row>
    <row r="189" spans="1:11" ht="13.15" customHeight="1" x14ac:dyDescent="0.25">
      <c r="A189" s="35" t="s">
        <v>24</v>
      </c>
      <c r="B189" s="28" t="s">
        <v>20</v>
      </c>
      <c r="C189" s="36">
        <v>7761685</v>
      </c>
      <c r="D189" s="36">
        <v>6399523</v>
      </c>
      <c r="E189" s="37">
        <v>7992247</v>
      </c>
      <c r="F189" s="38">
        <v>9661365</v>
      </c>
      <c r="G189" s="36">
        <v>2952729</v>
      </c>
      <c r="H189" s="39">
        <v>2952729</v>
      </c>
      <c r="I189" s="40">
        <v>3097412</v>
      </c>
      <c r="J189" s="36">
        <v>3239892</v>
      </c>
      <c r="K189" s="37">
        <v>3388927</v>
      </c>
    </row>
    <row r="190" spans="1:11" ht="13.15" customHeight="1" x14ac:dyDescent="0.25">
      <c r="A190" s="35" t="s">
        <v>25</v>
      </c>
      <c r="B190" s="28" t="s">
        <v>20</v>
      </c>
      <c r="C190" s="36">
        <v>100720</v>
      </c>
      <c r="D190" s="36">
        <v>838036</v>
      </c>
      <c r="E190" s="37">
        <v>1155590</v>
      </c>
      <c r="F190" s="38">
        <v>1260000</v>
      </c>
      <c r="G190" s="36">
        <v>659524</v>
      </c>
      <c r="H190" s="39">
        <v>659524</v>
      </c>
      <c r="I190" s="40">
        <v>700000</v>
      </c>
      <c r="J190" s="36">
        <v>732200</v>
      </c>
      <c r="K190" s="37">
        <v>765881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35673430</v>
      </c>
      <c r="D194" s="29">
        <f t="shared" ref="D194:K194" si="33">SUM(D185:D193)</f>
        <v>38937400</v>
      </c>
      <c r="E194" s="30">
        <f t="shared" si="33"/>
        <v>45045181</v>
      </c>
      <c r="F194" s="31">
        <f t="shared" si="33"/>
        <v>59921689</v>
      </c>
      <c r="G194" s="29">
        <f t="shared" si="33"/>
        <v>40645434</v>
      </c>
      <c r="H194" s="32">
        <f t="shared" si="33"/>
        <v>40645434</v>
      </c>
      <c r="I194" s="33">
        <f t="shared" si="33"/>
        <v>41625039</v>
      </c>
      <c r="J194" s="29">
        <f t="shared" si="33"/>
        <v>43539789</v>
      </c>
      <c r="K194" s="30">
        <f t="shared" si="33"/>
        <v>45542619</v>
      </c>
    </row>
    <row r="195" spans="1:11" ht="13.15" customHeight="1" x14ac:dyDescent="0.25">
      <c r="A195" s="47" t="s">
        <v>31</v>
      </c>
      <c r="B195" s="48" t="s">
        <v>20</v>
      </c>
      <c r="C195" s="36">
        <v>1880950</v>
      </c>
      <c r="D195" s="36">
        <v>1614315</v>
      </c>
      <c r="E195" s="37">
        <v>3430570</v>
      </c>
      <c r="F195" s="38">
        <v>3165068</v>
      </c>
      <c r="G195" s="36">
        <v>2095559</v>
      </c>
      <c r="H195" s="39">
        <v>2095559</v>
      </c>
      <c r="I195" s="40">
        <v>1871976</v>
      </c>
      <c r="J195" s="36">
        <v>1934728</v>
      </c>
      <c r="K195" s="37">
        <v>2023725</v>
      </c>
    </row>
    <row r="196" spans="1:11" ht="13.15" customHeight="1" x14ac:dyDescent="0.25">
      <c r="A196" s="47" t="s">
        <v>32</v>
      </c>
      <c r="B196" s="28" t="s">
        <v>20</v>
      </c>
      <c r="C196" s="41">
        <v>536871</v>
      </c>
      <c r="D196" s="41">
        <v>784710</v>
      </c>
      <c r="E196" s="42">
        <v>1335704</v>
      </c>
      <c r="F196" s="43">
        <v>1468897</v>
      </c>
      <c r="G196" s="41">
        <v>1348564</v>
      </c>
      <c r="H196" s="44">
        <v>1348564</v>
      </c>
      <c r="I196" s="45">
        <v>1750000</v>
      </c>
      <c r="J196" s="41">
        <v>1830500</v>
      </c>
      <c r="K196" s="42">
        <v>1914703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2417821</v>
      </c>
      <c r="D197" s="49">
        <f t="shared" si="34"/>
        <v>2399025</v>
      </c>
      <c r="E197" s="50">
        <f t="shared" si="34"/>
        <v>4766274</v>
      </c>
      <c r="F197" s="51">
        <f t="shared" si="34"/>
        <v>4633965</v>
      </c>
      <c r="G197" s="49">
        <f t="shared" si="34"/>
        <v>3444123</v>
      </c>
      <c r="H197" s="52">
        <f t="shared" si="34"/>
        <v>3444123</v>
      </c>
      <c r="I197" s="53">
        <f t="shared" si="34"/>
        <v>3621976</v>
      </c>
      <c r="J197" s="49">
        <f t="shared" si="34"/>
        <v>3765228</v>
      </c>
      <c r="K197" s="50">
        <f t="shared" si="34"/>
        <v>3938428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1417535</v>
      </c>
      <c r="D202" s="36">
        <v>1461820</v>
      </c>
      <c r="E202" s="37">
        <v>605411</v>
      </c>
      <c r="F202" s="38">
        <v>2445130</v>
      </c>
      <c r="G202" s="36">
        <v>2112334</v>
      </c>
      <c r="H202" s="39">
        <v>2112334</v>
      </c>
      <c r="I202" s="40">
        <v>2020193</v>
      </c>
      <c r="J202" s="36">
        <v>2113122</v>
      </c>
      <c r="K202" s="37">
        <v>2210326</v>
      </c>
    </row>
    <row r="203" spans="1:11" ht="13.15" customHeight="1" x14ac:dyDescent="0.25">
      <c r="A203" s="47" t="s">
        <v>38</v>
      </c>
      <c r="B203" s="28" t="s">
        <v>20</v>
      </c>
      <c r="C203" s="41">
        <v>653950</v>
      </c>
      <c r="D203" s="41">
        <v>706879</v>
      </c>
      <c r="E203" s="42">
        <v>976051</v>
      </c>
      <c r="F203" s="43">
        <v>1010414</v>
      </c>
      <c r="G203" s="41">
        <v>378500</v>
      </c>
      <c r="H203" s="44">
        <v>378500</v>
      </c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2071485</v>
      </c>
      <c r="D204" s="49">
        <f t="shared" si="36"/>
        <v>2168699</v>
      </c>
      <c r="E204" s="50">
        <f t="shared" si="36"/>
        <v>1581462</v>
      </c>
      <c r="F204" s="51">
        <f t="shared" si="36"/>
        <v>3455544</v>
      </c>
      <c r="G204" s="49">
        <f t="shared" si="36"/>
        <v>2490834</v>
      </c>
      <c r="H204" s="52">
        <f t="shared" si="36"/>
        <v>2490834</v>
      </c>
      <c r="I204" s="53">
        <f t="shared" si="36"/>
        <v>2020193</v>
      </c>
      <c r="J204" s="49">
        <f t="shared" si="36"/>
        <v>2113122</v>
      </c>
      <c r="K204" s="50">
        <f t="shared" si="36"/>
        <v>2210326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381</v>
      </c>
      <c r="D210" s="36">
        <v>3650</v>
      </c>
      <c r="E210" s="37">
        <v>13674</v>
      </c>
      <c r="F210" s="38">
        <v>39564</v>
      </c>
      <c r="G210" s="36">
        <v>16819</v>
      </c>
      <c r="H210" s="39">
        <v>16819</v>
      </c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5679673</v>
      </c>
      <c r="D212" s="36">
        <v>6036884</v>
      </c>
      <c r="E212" s="37">
        <v>5990583</v>
      </c>
      <c r="F212" s="38">
        <v>6215063</v>
      </c>
      <c r="G212" s="36">
        <v>6367587</v>
      </c>
      <c r="H212" s="39">
        <v>6367587</v>
      </c>
      <c r="I212" s="40">
        <v>4307113</v>
      </c>
      <c r="J212" s="36">
        <v>4504780</v>
      </c>
      <c r="K212" s="37">
        <v>4711540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83516219</v>
      </c>
      <c r="D219" s="62">
        <f t="shared" si="39"/>
        <v>49545658</v>
      </c>
      <c r="E219" s="63">
        <f t="shared" si="39"/>
        <v>101084744</v>
      </c>
      <c r="F219" s="64">
        <f t="shared" si="39"/>
        <v>123384680</v>
      </c>
      <c r="G219" s="62">
        <f t="shared" si="39"/>
        <v>111096469</v>
      </c>
      <c r="H219" s="65">
        <f t="shared" si="39"/>
        <v>111096469</v>
      </c>
      <c r="I219" s="66">
        <f t="shared" si="39"/>
        <v>109957468</v>
      </c>
      <c r="J219" s="62">
        <f t="shared" si="39"/>
        <v>114119546</v>
      </c>
      <c r="K219" s="63">
        <f t="shared" si="39"/>
        <v>118480089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0.51220102570017423</v>
      </c>
      <c r="D221" s="6">
        <f t="shared" si="40"/>
        <v>0.65037101001661191</v>
      </c>
      <c r="E221" s="7">
        <f t="shared" si="40"/>
        <v>0.64137389308976978</v>
      </c>
      <c r="F221" s="8">
        <f t="shared" si="40"/>
        <v>0.52142256003956122</v>
      </c>
      <c r="G221" s="6">
        <f t="shared" si="40"/>
        <v>0.53005494187203317</v>
      </c>
      <c r="H221" s="9">
        <f t="shared" si="40"/>
        <v>0.53005494187203317</v>
      </c>
      <c r="I221" s="10">
        <f t="shared" si="40"/>
        <v>0.66684306368634594</v>
      </c>
      <c r="J221" s="6">
        <f t="shared" si="40"/>
        <v>0.7684240905467371</v>
      </c>
      <c r="K221" s="7">
        <f t="shared" si="40"/>
        <v>0.84075366934576434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0.98733154871567441</v>
      </c>
      <c r="D222" s="6">
        <f t="shared" si="41"/>
        <v>0</v>
      </c>
      <c r="E222" s="7">
        <f t="shared" si="41"/>
        <v>1.3491464048011825</v>
      </c>
      <c r="F222" s="8">
        <f t="shared" si="41"/>
        <v>1.175548758211078</v>
      </c>
      <c r="G222" s="6">
        <f t="shared" si="41"/>
        <v>1.0840321262392041</v>
      </c>
      <c r="H222" s="9">
        <f t="shared" si="41"/>
        <v>1.0840321262392041</v>
      </c>
      <c r="I222" s="10">
        <f t="shared" si="41"/>
        <v>1.0144717961160949</v>
      </c>
      <c r="J222" s="6">
        <f t="shared" si="41"/>
        <v>1.64858849981744</v>
      </c>
      <c r="K222" s="7">
        <f t="shared" si="41"/>
        <v>1.3489856883953613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4.2134110302766092E-2</v>
      </c>
      <c r="D223" s="6">
        <f t="shared" si="42"/>
        <v>4.0908897005468466E-2</v>
      </c>
      <c r="E223" s="7">
        <f t="shared" si="42"/>
        <v>5.0979146862757681E-2</v>
      </c>
      <c r="F223" s="8">
        <f t="shared" si="42"/>
        <v>6.7036539549534799E-2</v>
      </c>
      <c r="G223" s="6">
        <f t="shared" si="42"/>
        <v>4.7846146186377204E-2</v>
      </c>
      <c r="H223" s="9">
        <f t="shared" si="42"/>
        <v>4.7846146186377204E-2</v>
      </c>
      <c r="I223" s="10">
        <f t="shared" si="42"/>
        <v>4.575149083361936E-2</v>
      </c>
      <c r="J223" s="6">
        <f t="shared" si="42"/>
        <v>4.5074889894178204E-2</v>
      </c>
      <c r="K223" s="7">
        <f t="shared" si="42"/>
        <v>4.5711151133263267E-2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7.6321107188206255E-2</v>
      </c>
      <c r="D224" s="6">
        <f t="shared" si="43"/>
        <v>0.10798381327163351</v>
      </c>
      <c r="E224" s="7">
        <f t="shared" si="43"/>
        <v>0.10332942851145395</v>
      </c>
      <c r="F224" s="8">
        <f t="shared" si="43"/>
        <v>0.11915738591974984</v>
      </c>
      <c r="G224" s="6">
        <f t="shared" si="43"/>
        <v>0.10477266392170351</v>
      </c>
      <c r="H224" s="9">
        <f t="shared" si="43"/>
        <v>0.10477266392170351</v>
      </c>
      <c r="I224" s="10">
        <f t="shared" si="43"/>
        <v>9.8292596729654222E-2</v>
      </c>
      <c r="J224" s="6">
        <f t="shared" si="43"/>
        <v>0.12803048894440638</v>
      </c>
      <c r="K224" s="7">
        <f t="shared" si="43"/>
        <v>0.11357834896622183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-2547463</v>
      </c>
      <c r="D5" s="29">
        <f t="shared" ref="D5:K5" si="0">D15+D18+D19+D22+D25+D26+SUM(D29:D35)+D38</f>
        <v>-1211505</v>
      </c>
      <c r="E5" s="30">
        <f t="shared" si="0"/>
        <v>19569278</v>
      </c>
      <c r="F5" s="31">
        <f t="shared" si="0"/>
        <v>144231000</v>
      </c>
      <c r="G5" s="29">
        <f t="shared" si="0"/>
        <v>34685000</v>
      </c>
      <c r="H5" s="32">
        <f t="shared" si="0"/>
        <v>34685000</v>
      </c>
      <c r="I5" s="33">
        <f t="shared" si="0"/>
        <v>221925909</v>
      </c>
      <c r="J5" s="29">
        <f t="shared" si="0"/>
        <v>150000</v>
      </c>
      <c r="K5" s="30">
        <f t="shared" si="0"/>
        <v>150000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-55844</v>
      </c>
      <c r="E11" s="37">
        <v>14961257</v>
      </c>
      <c r="F11" s="38">
        <v>143981000</v>
      </c>
      <c r="G11" s="36">
        <v>32035000</v>
      </c>
      <c r="H11" s="39">
        <v>32035000</v>
      </c>
      <c r="I11" s="40">
        <v>220575909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-55844</v>
      </c>
      <c r="E15" s="30">
        <f t="shared" si="1"/>
        <v>14961257</v>
      </c>
      <c r="F15" s="31">
        <f t="shared" si="1"/>
        <v>143981000</v>
      </c>
      <c r="G15" s="29">
        <f t="shared" si="1"/>
        <v>32035000</v>
      </c>
      <c r="H15" s="32">
        <f t="shared" si="1"/>
        <v>32035000</v>
      </c>
      <c r="I15" s="33">
        <f t="shared" si="1"/>
        <v>220575909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627713</v>
      </c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627713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54856</v>
      </c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239591</v>
      </c>
      <c r="D31" s="36">
        <v>-1155661</v>
      </c>
      <c r="E31" s="37">
        <v>4608021</v>
      </c>
      <c r="F31" s="38">
        <v>250000</v>
      </c>
      <c r="G31" s="36">
        <v>1050000</v>
      </c>
      <c r="H31" s="39">
        <v>1050000</v>
      </c>
      <c r="I31" s="40">
        <v>150000</v>
      </c>
      <c r="J31" s="36">
        <v>150000</v>
      </c>
      <c r="K31" s="37">
        <v>150000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>
        <v>1600000</v>
      </c>
      <c r="H32" s="39">
        <v>1600000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-3279086</v>
      </c>
      <c r="D33" s="36"/>
      <c r="E33" s="37"/>
      <c r="F33" s="38"/>
      <c r="G33" s="36"/>
      <c r="H33" s="39"/>
      <c r="I33" s="40">
        <v>1200000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-190537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2547451</v>
      </c>
      <c r="D40" s="29">
        <f t="shared" ref="D40:K40" si="7">D50+D53+D54+D57+D60+D61+SUM(D64:D70)+D73</f>
        <v>1319932</v>
      </c>
      <c r="E40" s="30">
        <f t="shared" si="7"/>
        <v>5124370</v>
      </c>
      <c r="F40" s="31">
        <f t="shared" si="7"/>
        <v>13269075</v>
      </c>
      <c r="G40" s="29">
        <f t="shared" si="7"/>
        <v>16631191</v>
      </c>
      <c r="H40" s="32">
        <f t="shared" si="7"/>
        <v>16631191</v>
      </c>
      <c r="I40" s="33">
        <f t="shared" si="7"/>
        <v>3000000</v>
      </c>
      <c r="J40" s="29">
        <f t="shared" si="7"/>
        <v>500000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278775</v>
      </c>
      <c r="E51" s="37">
        <v>3846142</v>
      </c>
      <c r="F51" s="38">
        <v>13269075</v>
      </c>
      <c r="G51" s="36">
        <v>16459329</v>
      </c>
      <c r="H51" s="39">
        <v>16459329</v>
      </c>
      <c r="I51" s="40">
        <v>3000000</v>
      </c>
      <c r="J51" s="36">
        <v>500000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>
        <v>2500000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2500000</v>
      </c>
      <c r="D53" s="49">
        <f t="shared" si="9"/>
        <v>278775</v>
      </c>
      <c r="E53" s="50">
        <f t="shared" si="9"/>
        <v>3846142</v>
      </c>
      <c r="F53" s="51">
        <f t="shared" si="9"/>
        <v>13269075</v>
      </c>
      <c r="G53" s="49">
        <f t="shared" si="9"/>
        <v>16459329</v>
      </c>
      <c r="H53" s="52">
        <f t="shared" si="9"/>
        <v>16459329</v>
      </c>
      <c r="I53" s="53">
        <f t="shared" si="9"/>
        <v>3000000</v>
      </c>
      <c r="J53" s="49">
        <f t="shared" si="9"/>
        <v>500000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47452</v>
      </c>
      <c r="D58" s="36">
        <v>1056996</v>
      </c>
      <c r="E58" s="37">
        <v>1278228</v>
      </c>
      <c r="F58" s="38"/>
      <c r="G58" s="36">
        <v>171862</v>
      </c>
      <c r="H58" s="39">
        <v>171862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47452</v>
      </c>
      <c r="D60" s="49">
        <f t="shared" si="11"/>
        <v>1056996</v>
      </c>
      <c r="E60" s="50">
        <f t="shared" si="11"/>
        <v>1278228</v>
      </c>
      <c r="F60" s="51">
        <f t="shared" si="11"/>
        <v>0</v>
      </c>
      <c r="G60" s="49">
        <f t="shared" si="11"/>
        <v>171862</v>
      </c>
      <c r="H60" s="52">
        <f t="shared" si="11"/>
        <v>171862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-1</v>
      </c>
      <c r="D65" s="1">
        <v>-15839</v>
      </c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-108426</v>
      </c>
      <c r="E75" s="30">
        <f t="shared" si="14"/>
        <v>0</v>
      </c>
      <c r="F75" s="31">
        <f t="shared" si="14"/>
        <v>800000</v>
      </c>
      <c r="G75" s="29">
        <f t="shared" si="14"/>
        <v>800000</v>
      </c>
      <c r="H75" s="32">
        <f t="shared" si="14"/>
        <v>800000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>
        <v>-108426</v>
      </c>
      <c r="E103" s="37"/>
      <c r="F103" s="38">
        <v>800000</v>
      </c>
      <c r="G103" s="36">
        <v>800000</v>
      </c>
      <c r="H103" s="39">
        <v>800000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-12</v>
      </c>
      <c r="D110" s="29">
        <f t="shared" ref="D110:K110" si="21">D120+D123+D124+D127+D130+D131+SUM(D134:D140)+D143</f>
        <v>1</v>
      </c>
      <c r="E110" s="30">
        <f t="shared" si="21"/>
        <v>24693648</v>
      </c>
      <c r="F110" s="31">
        <f t="shared" si="21"/>
        <v>158300075</v>
      </c>
      <c r="G110" s="29">
        <f t="shared" si="21"/>
        <v>52116191</v>
      </c>
      <c r="H110" s="32">
        <f t="shared" si="21"/>
        <v>52116191</v>
      </c>
      <c r="I110" s="33">
        <f t="shared" si="21"/>
        <v>224925909</v>
      </c>
      <c r="J110" s="29">
        <f t="shared" si="21"/>
        <v>650000</v>
      </c>
      <c r="K110" s="30">
        <f t="shared" si="21"/>
        <v>150000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-55844</v>
      </c>
      <c r="E116" s="37">
        <v>14961257</v>
      </c>
      <c r="F116" s="38">
        <v>143981000</v>
      </c>
      <c r="G116" s="36">
        <v>32035000</v>
      </c>
      <c r="H116" s="39">
        <v>32035000</v>
      </c>
      <c r="I116" s="40">
        <v>220575909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-55844</v>
      </c>
      <c r="E120" s="30">
        <f t="shared" si="22"/>
        <v>14961257</v>
      </c>
      <c r="F120" s="31">
        <f t="shared" si="22"/>
        <v>143981000</v>
      </c>
      <c r="G120" s="29">
        <f t="shared" si="22"/>
        <v>32035000</v>
      </c>
      <c r="H120" s="32">
        <f t="shared" si="22"/>
        <v>32035000</v>
      </c>
      <c r="I120" s="33">
        <f t="shared" si="22"/>
        <v>220575909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278775</v>
      </c>
      <c r="E121" s="37">
        <v>3846142</v>
      </c>
      <c r="F121" s="38">
        <v>13269075</v>
      </c>
      <c r="G121" s="36">
        <v>16459329</v>
      </c>
      <c r="H121" s="39">
        <v>16459329</v>
      </c>
      <c r="I121" s="40">
        <v>3000000</v>
      </c>
      <c r="J121" s="36">
        <v>500000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2500000</v>
      </c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2500000</v>
      </c>
      <c r="D123" s="49">
        <f t="shared" si="23"/>
        <v>278775</v>
      </c>
      <c r="E123" s="50">
        <f t="shared" si="23"/>
        <v>3846142</v>
      </c>
      <c r="F123" s="51">
        <f t="shared" si="23"/>
        <v>13269075</v>
      </c>
      <c r="G123" s="49">
        <f t="shared" si="23"/>
        <v>16459329</v>
      </c>
      <c r="H123" s="52">
        <f t="shared" si="23"/>
        <v>16459329</v>
      </c>
      <c r="I123" s="53">
        <f t="shared" si="23"/>
        <v>3000000</v>
      </c>
      <c r="J123" s="49">
        <f t="shared" si="23"/>
        <v>500000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675165</v>
      </c>
      <c r="D128" s="36">
        <v>1056996</v>
      </c>
      <c r="E128" s="37">
        <v>1278228</v>
      </c>
      <c r="F128" s="38"/>
      <c r="G128" s="36">
        <v>171862</v>
      </c>
      <c r="H128" s="39">
        <v>171862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675165</v>
      </c>
      <c r="D130" s="49">
        <f t="shared" si="25"/>
        <v>1056996</v>
      </c>
      <c r="E130" s="50">
        <f t="shared" si="25"/>
        <v>1278228</v>
      </c>
      <c r="F130" s="51">
        <f t="shared" si="25"/>
        <v>0</v>
      </c>
      <c r="G130" s="49">
        <f t="shared" si="25"/>
        <v>171862</v>
      </c>
      <c r="H130" s="52">
        <f t="shared" si="25"/>
        <v>171862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54855</v>
      </c>
      <c r="D135" s="1">
        <v>-15839</v>
      </c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239591</v>
      </c>
      <c r="D136" s="36">
        <v>-1155661</v>
      </c>
      <c r="E136" s="37">
        <v>4608021</v>
      </c>
      <c r="F136" s="38">
        <v>250000</v>
      </c>
      <c r="G136" s="36">
        <v>1050000</v>
      </c>
      <c r="H136" s="39">
        <v>1050000</v>
      </c>
      <c r="I136" s="40">
        <v>150000</v>
      </c>
      <c r="J136" s="36">
        <v>150000</v>
      </c>
      <c r="K136" s="37">
        <v>150000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>
        <v>1600000</v>
      </c>
      <c r="H137" s="39">
        <v>1600000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-3279086</v>
      </c>
      <c r="D138" s="36">
        <v>-108426</v>
      </c>
      <c r="E138" s="37"/>
      <c r="F138" s="38">
        <v>800000</v>
      </c>
      <c r="G138" s="36">
        <v>800000</v>
      </c>
      <c r="H138" s="39">
        <v>800000</v>
      </c>
      <c r="I138" s="40">
        <v>1200000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-190537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-12</v>
      </c>
      <c r="D144" s="62">
        <f t="shared" si="28"/>
        <v>1</v>
      </c>
      <c r="E144" s="63">
        <f t="shared" si="28"/>
        <v>24693648</v>
      </c>
      <c r="F144" s="64">
        <f t="shared" si="28"/>
        <v>158300075</v>
      </c>
      <c r="G144" s="62">
        <f t="shared" si="28"/>
        <v>52116191</v>
      </c>
      <c r="H144" s="65">
        <f t="shared" si="28"/>
        <v>52116191</v>
      </c>
      <c r="I144" s="66">
        <f t="shared" si="28"/>
        <v>224925909</v>
      </c>
      <c r="J144" s="62">
        <f t="shared" si="28"/>
        <v>650000</v>
      </c>
      <c r="K144" s="63">
        <f t="shared" si="28"/>
        <v>150000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223241895</v>
      </c>
      <c r="D146" s="29">
        <f t="shared" ref="D146:K146" si="29">D156+D159+D160+D163+D166+D167+SUM(D170:D176)+D179</f>
        <v>226818242</v>
      </c>
      <c r="E146" s="30">
        <f t="shared" si="29"/>
        <v>232381062</v>
      </c>
      <c r="F146" s="31">
        <f t="shared" si="29"/>
        <v>257915718</v>
      </c>
      <c r="G146" s="29">
        <f t="shared" si="29"/>
        <v>237613947</v>
      </c>
      <c r="H146" s="32">
        <f t="shared" si="29"/>
        <v>237613947</v>
      </c>
      <c r="I146" s="33">
        <f t="shared" si="29"/>
        <v>237277711</v>
      </c>
      <c r="J146" s="29">
        <f t="shared" si="29"/>
        <v>231967707</v>
      </c>
      <c r="K146" s="30">
        <f t="shared" si="29"/>
        <v>226157703</v>
      </c>
    </row>
    <row r="147" spans="1:11" ht="13.15" customHeight="1" x14ac:dyDescent="0.25">
      <c r="A147" s="35" t="s">
        <v>19</v>
      </c>
      <c r="B147" s="28" t="s">
        <v>20</v>
      </c>
      <c r="C147" s="36">
        <v>44048</v>
      </c>
      <c r="D147" s="36">
        <v>44047</v>
      </c>
      <c r="E147" s="37">
        <v>44047</v>
      </c>
      <c r="F147" s="38">
        <v>44048</v>
      </c>
      <c r="G147" s="36">
        <v>44048</v>
      </c>
      <c r="H147" s="39">
        <v>44048</v>
      </c>
      <c r="I147" s="40">
        <v>44048</v>
      </c>
      <c r="J147" s="36">
        <v>44048</v>
      </c>
      <c r="K147" s="37">
        <v>44048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-1114915</v>
      </c>
      <c r="D151" s="36">
        <v>-1118665</v>
      </c>
      <c r="E151" s="37">
        <v>-1122414</v>
      </c>
      <c r="F151" s="38">
        <v>-1118664</v>
      </c>
      <c r="G151" s="36">
        <v>-1122413</v>
      </c>
      <c r="H151" s="39">
        <v>-1122413</v>
      </c>
      <c r="I151" s="40">
        <v>-1122413</v>
      </c>
      <c r="J151" s="36">
        <v>-1122413</v>
      </c>
      <c r="K151" s="37">
        <v>-1122413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26577183</v>
      </c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-1070867</v>
      </c>
      <c r="D156" s="36">
        <f t="shared" ref="D156:K156" si="30">SUM(D147:D155)</f>
        <v>-1074618</v>
      </c>
      <c r="E156" s="37">
        <f t="shared" si="30"/>
        <v>-1078367</v>
      </c>
      <c r="F156" s="38">
        <f t="shared" si="30"/>
        <v>25502567</v>
      </c>
      <c r="G156" s="36">
        <f t="shared" si="30"/>
        <v>-1078365</v>
      </c>
      <c r="H156" s="39">
        <f t="shared" si="30"/>
        <v>-1078365</v>
      </c>
      <c r="I156" s="40">
        <f t="shared" si="30"/>
        <v>-1078365</v>
      </c>
      <c r="J156" s="36">
        <f t="shared" si="30"/>
        <v>-1078365</v>
      </c>
      <c r="K156" s="37">
        <f t="shared" si="30"/>
        <v>-1078365</v>
      </c>
    </row>
    <row r="157" spans="1:11" ht="0.95" customHeight="1" x14ac:dyDescent="0.25">
      <c r="A157" s="47"/>
      <c r="B157" s="48" t="s">
        <v>20</v>
      </c>
      <c r="C157" s="36">
        <v>35712968</v>
      </c>
      <c r="D157" s="36">
        <v>35069190</v>
      </c>
      <c r="E157" s="37">
        <v>33117687</v>
      </c>
      <c r="F157" s="38">
        <v>34912832</v>
      </c>
      <c r="G157" s="36">
        <v>32489406</v>
      </c>
      <c r="H157" s="39">
        <v>32489406</v>
      </c>
      <c r="I157" s="40">
        <v>31594082</v>
      </c>
      <c r="J157" s="36">
        <v>30632335</v>
      </c>
      <c r="K157" s="37">
        <v>29670588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35712968</v>
      </c>
      <c r="D159" s="36">
        <v>35069190</v>
      </c>
      <c r="E159" s="37">
        <v>33117687</v>
      </c>
      <c r="F159" s="38">
        <v>34912832</v>
      </c>
      <c r="G159" s="36">
        <v>32489406</v>
      </c>
      <c r="H159" s="39">
        <v>32489406</v>
      </c>
      <c r="I159" s="40">
        <v>31594082</v>
      </c>
      <c r="J159" s="36">
        <v>30632335</v>
      </c>
      <c r="K159" s="37">
        <v>29670588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54059916</v>
      </c>
      <c r="D161" s="1">
        <v>64186828</v>
      </c>
      <c r="E161" s="2">
        <v>65948199</v>
      </c>
      <c r="F161" s="3">
        <v>64186829</v>
      </c>
      <c r="G161" s="1">
        <v>65948202</v>
      </c>
      <c r="H161" s="4">
        <v>65948202</v>
      </c>
      <c r="I161" s="5">
        <v>65948202</v>
      </c>
      <c r="J161" s="1">
        <v>65948202</v>
      </c>
      <c r="K161" s="2">
        <v>65948202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54059916</v>
      </c>
      <c r="D163" s="36">
        <v>64186828</v>
      </c>
      <c r="E163" s="37">
        <v>65948199</v>
      </c>
      <c r="F163" s="38">
        <v>64186829</v>
      </c>
      <c r="G163" s="36">
        <v>65948202</v>
      </c>
      <c r="H163" s="39">
        <v>65948202</v>
      </c>
      <c r="I163" s="40">
        <v>65948202</v>
      </c>
      <c r="J163" s="36">
        <v>65948202</v>
      </c>
      <c r="K163" s="37">
        <v>65948202</v>
      </c>
    </row>
    <row r="164" spans="1:11" ht="0.95" customHeight="1" x14ac:dyDescent="0.25">
      <c r="A164" s="47"/>
      <c r="B164" s="48" t="s">
        <v>20</v>
      </c>
      <c r="C164" s="36">
        <v>1250618</v>
      </c>
      <c r="D164" s="36">
        <v>1160951</v>
      </c>
      <c r="E164" s="37">
        <v>2806476</v>
      </c>
      <c r="F164" s="38">
        <v>5477266</v>
      </c>
      <c r="G164" s="36">
        <v>4967275</v>
      </c>
      <c r="H164" s="39">
        <v>4967275</v>
      </c>
      <c r="I164" s="40">
        <v>3535913</v>
      </c>
      <c r="J164" s="36">
        <v>1998357</v>
      </c>
      <c r="K164" s="37">
        <v>460801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1250618</v>
      </c>
      <c r="D166" s="36">
        <v>1160951</v>
      </c>
      <c r="E166" s="37">
        <v>2806476</v>
      </c>
      <c r="F166" s="38">
        <v>5477266</v>
      </c>
      <c r="G166" s="36">
        <v>4967275</v>
      </c>
      <c r="H166" s="39">
        <v>4967275</v>
      </c>
      <c r="I166" s="40">
        <v>3535913</v>
      </c>
      <c r="J166" s="36">
        <v>1998357</v>
      </c>
      <c r="K166" s="37">
        <v>460801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1569174</v>
      </c>
      <c r="D168" s="1">
        <v>1829060</v>
      </c>
      <c r="E168" s="2">
        <v>1413085</v>
      </c>
      <c r="F168" s="3">
        <v>-26397</v>
      </c>
      <c r="G168" s="1">
        <v>411632</v>
      </c>
      <c r="H168" s="4">
        <v>411632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1569174</v>
      </c>
      <c r="D170" s="36">
        <v>1829060</v>
      </c>
      <c r="E170" s="37">
        <v>1413085</v>
      </c>
      <c r="F170" s="38">
        <v>-26397</v>
      </c>
      <c r="G170" s="36">
        <v>411632</v>
      </c>
      <c r="H170" s="39">
        <v>411632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8809409</v>
      </c>
      <c r="D171" s="1">
        <v>14157498</v>
      </c>
      <c r="E171" s="2">
        <v>15361438</v>
      </c>
      <c r="F171" s="3">
        <v>16332615</v>
      </c>
      <c r="G171" s="1">
        <v>15611442</v>
      </c>
      <c r="H171" s="4">
        <v>15611442</v>
      </c>
      <c r="I171" s="5">
        <v>15611442</v>
      </c>
      <c r="J171" s="1">
        <v>15611442</v>
      </c>
      <c r="K171" s="2">
        <v>15611442</v>
      </c>
    </row>
    <row r="172" spans="1:11" ht="13.15" customHeight="1" x14ac:dyDescent="0.25">
      <c r="A172" s="46" t="s">
        <v>44</v>
      </c>
      <c r="B172" s="28" t="s">
        <v>20</v>
      </c>
      <c r="C172" s="36">
        <v>2106782</v>
      </c>
      <c r="D172" s="36">
        <v>2166510</v>
      </c>
      <c r="E172" s="37">
        <v>4390586</v>
      </c>
      <c r="F172" s="38">
        <v>-1973819</v>
      </c>
      <c r="G172" s="36">
        <v>2311394</v>
      </c>
      <c r="H172" s="39">
        <v>2311394</v>
      </c>
      <c r="I172" s="40">
        <v>-760292</v>
      </c>
      <c r="J172" s="36">
        <v>-4070993</v>
      </c>
      <c r="K172" s="37">
        <v>-7381694</v>
      </c>
    </row>
    <row r="173" spans="1:11" ht="13.15" customHeight="1" x14ac:dyDescent="0.25">
      <c r="A173" s="46" t="s">
        <v>45</v>
      </c>
      <c r="B173" s="28" t="s">
        <v>20</v>
      </c>
      <c r="C173" s="36">
        <v>4446024</v>
      </c>
      <c r="D173" s="36">
        <v>4114763</v>
      </c>
      <c r="E173" s="37">
        <v>3880250</v>
      </c>
      <c r="F173" s="38">
        <v>5714765</v>
      </c>
      <c r="G173" s="36">
        <v>5480252</v>
      </c>
      <c r="H173" s="39">
        <v>5480252</v>
      </c>
      <c r="I173" s="40">
        <v>5501938</v>
      </c>
      <c r="J173" s="36">
        <v>5501938</v>
      </c>
      <c r="K173" s="37">
        <v>5501938</v>
      </c>
    </row>
    <row r="174" spans="1:11" ht="13.15" customHeight="1" x14ac:dyDescent="0.25">
      <c r="A174" s="46" t="s">
        <v>46</v>
      </c>
      <c r="B174" s="48" t="s">
        <v>20</v>
      </c>
      <c r="C174" s="36">
        <v>8065206</v>
      </c>
      <c r="D174" s="36">
        <v>7390852</v>
      </c>
      <c r="E174" s="37">
        <v>6740818</v>
      </c>
      <c r="F174" s="38">
        <v>9171855</v>
      </c>
      <c r="G174" s="36">
        <v>11021822</v>
      </c>
      <c r="H174" s="39">
        <v>11021822</v>
      </c>
      <c r="I174" s="40">
        <v>13473904</v>
      </c>
      <c r="J174" s="36">
        <v>13473904</v>
      </c>
      <c r="K174" s="37">
        <v>13473904</v>
      </c>
    </row>
    <row r="175" spans="1:11" ht="13.15" customHeight="1" x14ac:dyDescent="0.25">
      <c r="A175" s="46" t="s">
        <v>47</v>
      </c>
      <c r="B175" s="28" t="s">
        <v>20</v>
      </c>
      <c r="C175" s="36">
        <v>108292665</v>
      </c>
      <c r="D175" s="36">
        <v>97817208</v>
      </c>
      <c r="E175" s="37">
        <v>99800890</v>
      </c>
      <c r="F175" s="38">
        <v>98617205</v>
      </c>
      <c r="G175" s="36">
        <v>100450887</v>
      </c>
      <c r="H175" s="39">
        <v>100450887</v>
      </c>
      <c r="I175" s="40">
        <v>103450887</v>
      </c>
      <c r="J175" s="36">
        <v>103950887</v>
      </c>
      <c r="K175" s="37">
        <v>103950887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223241895</v>
      </c>
      <c r="D180" s="62">
        <f t="shared" ref="D180:K180" si="31">D156+D159+D160+D163+D166+D167+SUM(D170:D176)+D179</f>
        <v>226818242</v>
      </c>
      <c r="E180" s="63">
        <f t="shared" si="31"/>
        <v>232381062</v>
      </c>
      <c r="F180" s="64">
        <f t="shared" si="31"/>
        <v>257915718</v>
      </c>
      <c r="G180" s="62">
        <f t="shared" si="31"/>
        <v>237613947</v>
      </c>
      <c r="H180" s="65">
        <f t="shared" si="31"/>
        <v>237613947</v>
      </c>
      <c r="I180" s="66">
        <f t="shared" si="31"/>
        <v>237277711</v>
      </c>
      <c r="J180" s="62">
        <f t="shared" si="31"/>
        <v>231967707</v>
      </c>
      <c r="K180" s="63">
        <f t="shared" si="31"/>
        <v>226157703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4171404</v>
      </c>
      <c r="D183" s="36">
        <v>4605251</v>
      </c>
      <c r="E183" s="37">
        <v>5766102</v>
      </c>
      <c r="F183" s="38">
        <v>5106451</v>
      </c>
      <c r="G183" s="36">
        <v>5960004</v>
      </c>
      <c r="H183" s="39">
        <v>5960004</v>
      </c>
      <c r="I183" s="40">
        <v>5960004</v>
      </c>
      <c r="J183" s="36">
        <v>5960004</v>
      </c>
      <c r="K183" s="37">
        <v>5960004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3152407</v>
      </c>
      <c r="D184" s="29">
        <f t="shared" ref="D184:K184" si="32">D194+D197+D198+D201+D204+D205+SUM(D208:D214)+D217</f>
        <v>2676201</v>
      </c>
      <c r="E184" s="30">
        <f t="shared" si="32"/>
        <v>2559488</v>
      </c>
      <c r="F184" s="31">
        <f t="shared" si="32"/>
        <v>4685650</v>
      </c>
      <c r="G184" s="29">
        <f t="shared" si="32"/>
        <v>1998694</v>
      </c>
      <c r="H184" s="32">
        <f t="shared" si="32"/>
        <v>1998694</v>
      </c>
      <c r="I184" s="33">
        <f t="shared" si="32"/>
        <v>13218828</v>
      </c>
      <c r="J184" s="29">
        <f t="shared" si="32"/>
        <v>13871503</v>
      </c>
      <c r="K184" s="30">
        <f t="shared" si="32"/>
        <v>14429812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1958260</v>
      </c>
      <c r="J185" s="36">
        <v>1999965</v>
      </c>
      <c r="K185" s="37">
        <v>1999965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158901</v>
      </c>
      <c r="D188" s="36">
        <v>147133</v>
      </c>
      <c r="E188" s="37">
        <v>311545</v>
      </c>
      <c r="F188" s="38">
        <v>618647</v>
      </c>
      <c r="G188" s="36">
        <v>56509</v>
      </c>
      <c r="H188" s="39">
        <v>56509</v>
      </c>
      <c r="I188" s="40">
        <v>52713</v>
      </c>
      <c r="J188" s="36">
        <v>56509</v>
      </c>
      <c r="K188" s="37">
        <v>56509</v>
      </c>
    </row>
    <row r="189" spans="1:11" ht="13.15" customHeight="1" x14ac:dyDescent="0.25">
      <c r="A189" s="35" t="s">
        <v>24</v>
      </c>
      <c r="B189" s="28" t="s">
        <v>20</v>
      </c>
      <c r="C189" s="36">
        <v>235548</v>
      </c>
      <c r="D189" s="36">
        <v>221596</v>
      </c>
      <c r="E189" s="37">
        <v>412098</v>
      </c>
      <c r="F189" s="38">
        <v>736766</v>
      </c>
      <c r="G189" s="36">
        <v>43726</v>
      </c>
      <c r="H189" s="39">
        <v>43726</v>
      </c>
      <c r="I189" s="40">
        <v>43226</v>
      </c>
      <c r="J189" s="36">
        <v>43726</v>
      </c>
      <c r="K189" s="37">
        <v>43726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394449</v>
      </c>
      <c r="D194" s="29">
        <f t="shared" ref="D194:K194" si="33">SUM(D185:D193)</f>
        <v>368729</v>
      </c>
      <c r="E194" s="30">
        <f t="shared" si="33"/>
        <v>723643</v>
      </c>
      <c r="F194" s="31">
        <f t="shared" si="33"/>
        <v>1355413</v>
      </c>
      <c r="G194" s="29">
        <f t="shared" si="33"/>
        <v>100235</v>
      </c>
      <c r="H194" s="32">
        <f t="shared" si="33"/>
        <v>100235</v>
      </c>
      <c r="I194" s="33">
        <f t="shared" si="33"/>
        <v>2054199</v>
      </c>
      <c r="J194" s="29">
        <f t="shared" si="33"/>
        <v>2100200</v>
      </c>
      <c r="K194" s="30">
        <f t="shared" si="33"/>
        <v>2100200</v>
      </c>
    </row>
    <row r="195" spans="1:11" ht="13.15" customHeight="1" x14ac:dyDescent="0.25">
      <c r="A195" s="47" t="s">
        <v>31</v>
      </c>
      <c r="B195" s="48" t="s">
        <v>20</v>
      </c>
      <c r="C195" s="36">
        <v>59161</v>
      </c>
      <c r="D195" s="36">
        <v>68799</v>
      </c>
      <c r="E195" s="37">
        <v>47176</v>
      </c>
      <c r="F195" s="38">
        <v>79950</v>
      </c>
      <c r="G195" s="36">
        <v>39767</v>
      </c>
      <c r="H195" s="39">
        <v>39767</v>
      </c>
      <c r="I195" s="40">
        <v>35633</v>
      </c>
      <c r="J195" s="36">
        <v>39767</v>
      </c>
      <c r="K195" s="37">
        <v>39767</v>
      </c>
    </row>
    <row r="196" spans="1:11" ht="13.15" customHeight="1" x14ac:dyDescent="0.25">
      <c r="A196" s="47" t="s">
        <v>32</v>
      </c>
      <c r="B196" s="28" t="s">
        <v>20</v>
      </c>
      <c r="C196" s="41">
        <v>439335</v>
      </c>
      <c r="D196" s="41">
        <v>518700</v>
      </c>
      <c r="E196" s="42">
        <v>475812</v>
      </c>
      <c r="F196" s="43">
        <v>827000</v>
      </c>
      <c r="G196" s="41">
        <v>319122</v>
      </c>
      <c r="H196" s="44">
        <v>319122</v>
      </c>
      <c r="I196" s="45">
        <v>9691152</v>
      </c>
      <c r="J196" s="41">
        <v>10264948</v>
      </c>
      <c r="K196" s="42">
        <v>10823257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498496</v>
      </c>
      <c r="D197" s="49">
        <f t="shared" si="34"/>
        <v>587499</v>
      </c>
      <c r="E197" s="50">
        <f t="shared" si="34"/>
        <v>522988</v>
      </c>
      <c r="F197" s="51">
        <f t="shared" si="34"/>
        <v>906950</v>
      </c>
      <c r="G197" s="49">
        <f t="shared" si="34"/>
        <v>358889</v>
      </c>
      <c r="H197" s="52">
        <f t="shared" si="34"/>
        <v>358889</v>
      </c>
      <c r="I197" s="53">
        <f t="shared" si="34"/>
        <v>9726785</v>
      </c>
      <c r="J197" s="49">
        <f t="shared" si="34"/>
        <v>10304715</v>
      </c>
      <c r="K197" s="50">
        <f t="shared" si="34"/>
        <v>10863024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1324832</v>
      </c>
      <c r="D202" s="36">
        <v>988468</v>
      </c>
      <c r="E202" s="37">
        <v>660975</v>
      </c>
      <c r="F202" s="38">
        <v>1698311</v>
      </c>
      <c r="G202" s="36">
        <v>902908</v>
      </c>
      <c r="H202" s="39">
        <v>902908</v>
      </c>
      <c r="I202" s="40">
        <v>816499</v>
      </c>
      <c r="J202" s="36">
        <v>829926</v>
      </c>
      <c r="K202" s="37">
        <v>829926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1324832</v>
      </c>
      <c r="D204" s="49">
        <f t="shared" si="36"/>
        <v>988468</v>
      </c>
      <c r="E204" s="50">
        <f t="shared" si="36"/>
        <v>660975</v>
      </c>
      <c r="F204" s="51">
        <f t="shared" si="36"/>
        <v>1698311</v>
      </c>
      <c r="G204" s="49">
        <f t="shared" si="36"/>
        <v>902908</v>
      </c>
      <c r="H204" s="52">
        <f t="shared" si="36"/>
        <v>902908</v>
      </c>
      <c r="I204" s="53">
        <f t="shared" si="36"/>
        <v>816499</v>
      </c>
      <c r="J204" s="49">
        <f t="shared" si="36"/>
        <v>829926</v>
      </c>
      <c r="K204" s="50">
        <f t="shared" si="36"/>
        <v>829926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33256</v>
      </c>
      <c r="D209" s="1">
        <v>27555</v>
      </c>
      <c r="E209" s="2">
        <v>37235</v>
      </c>
      <c r="F209" s="3">
        <v>47150</v>
      </c>
      <c r="G209" s="1">
        <v>4565</v>
      </c>
      <c r="H209" s="4">
        <v>4565</v>
      </c>
      <c r="I209" s="5">
        <v>4565</v>
      </c>
      <c r="J209" s="1">
        <v>4565</v>
      </c>
      <c r="K209" s="2">
        <v>4565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199028</v>
      </c>
      <c r="D211" s="36">
        <v>243689</v>
      </c>
      <c r="E211" s="37">
        <v>86746</v>
      </c>
      <c r="F211" s="38">
        <v>126704</v>
      </c>
      <c r="G211" s="36">
        <v>191427</v>
      </c>
      <c r="H211" s="39">
        <v>191427</v>
      </c>
      <c r="I211" s="40">
        <v>182562</v>
      </c>
      <c r="J211" s="36">
        <v>191427</v>
      </c>
      <c r="K211" s="37">
        <v>191427</v>
      </c>
    </row>
    <row r="212" spans="1:11" ht="13.15" customHeight="1" x14ac:dyDescent="0.25">
      <c r="A212" s="46" t="s">
        <v>46</v>
      </c>
      <c r="B212" s="48" t="s">
        <v>20</v>
      </c>
      <c r="C212" s="36">
        <v>702346</v>
      </c>
      <c r="D212" s="36">
        <v>460261</v>
      </c>
      <c r="E212" s="37">
        <v>527901</v>
      </c>
      <c r="F212" s="38">
        <v>551122</v>
      </c>
      <c r="G212" s="36">
        <v>440670</v>
      </c>
      <c r="H212" s="39">
        <v>440670</v>
      </c>
      <c r="I212" s="40">
        <v>434218</v>
      </c>
      <c r="J212" s="36">
        <v>440670</v>
      </c>
      <c r="K212" s="37">
        <v>440670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7323811</v>
      </c>
      <c r="D219" s="62">
        <f t="shared" si="39"/>
        <v>7281452</v>
      </c>
      <c r="E219" s="63">
        <f t="shared" si="39"/>
        <v>8325590</v>
      </c>
      <c r="F219" s="64">
        <f t="shared" si="39"/>
        <v>9792101</v>
      </c>
      <c r="G219" s="62">
        <f t="shared" si="39"/>
        <v>7958698</v>
      </c>
      <c r="H219" s="65">
        <f t="shared" si="39"/>
        <v>7958698</v>
      </c>
      <c r="I219" s="66">
        <f t="shared" si="39"/>
        <v>19178832</v>
      </c>
      <c r="J219" s="62">
        <f t="shared" si="39"/>
        <v>19831507</v>
      </c>
      <c r="K219" s="63">
        <f t="shared" si="39"/>
        <v>20389816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-212287.58333333334</v>
      </c>
      <c r="D221" s="6">
        <f t="shared" si="40"/>
        <v>1211506</v>
      </c>
      <c r="E221" s="7">
        <f t="shared" si="40"/>
        <v>0.20751773897481651</v>
      </c>
      <c r="F221" s="8">
        <f t="shared" si="40"/>
        <v>8.8875984423886084E-2</v>
      </c>
      <c r="G221" s="6">
        <f t="shared" si="40"/>
        <v>0.33446786239616016</v>
      </c>
      <c r="H221" s="9">
        <f t="shared" si="40"/>
        <v>0.33446786239616016</v>
      </c>
      <c r="I221" s="10">
        <f t="shared" si="40"/>
        <v>1.3337725357375348E-2</v>
      </c>
      <c r="J221" s="6">
        <f t="shared" si="40"/>
        <v>0.76923076923076927</v>
      </c>
      <c r="K221" s="7">
        <f t="shared" si="40"/>
        <v>0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0.61069390545725133</v>
      </c>
      <c r="D222" s="6">
        <f t="shared" si="41"/>
        <v>0.2630705687920159</v>
      </c>
      <c r="E222" s="7">
        <f t="shared" si="41"/>
        <v>0.8887060964235457</v>
      </c>
      <c r="F222" s="8">
        <f t="shared" si="41"/>
        <v>2.7551571531774219</v>
      </c>
      <c r="G222" s="6">
        <f t="shared" si="41"/>
        <v>2.9246945136278431</v>
      </c>
      <c r="H222" s="9">
        <f t="shared" si="41"/>
        <v>2.9246945136278431</v>
      </c>
      <c r="I222" s="10">
        <f t="shared" si="41"/>
        <v>0.50335536687559268</v>
      </c>
      <c r="J222" s="6">
        <f t="shared" si="41"/>
        <v>8.3892561145932118E-2</v>
      </c>
      <c r="K222" s="7">
        <f t="shared" si="41"/>
        <v>0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1.4220996547428134E-2</v>
      </c>
      <c r="D223" s="6">
        <f t="shared" si="42"/>
        <v>1.1894798568581845E-2</v>
      </c>
      <c r="E223" s="7">
        <f t="shared" si="42"/>
        <v>1.1081570844775594E-2</v>
      </c>
      <c r="F223" s="8">
        <f t="shared" si="42"/>
        <v>1.8165509730739396E-2</v>
      </c>
      <c r="G223" s="6">
        <f t="shared" si="42"/>
        <v>8.4261150655296092E-3</v>
      </c>
      <c r="H223" s="9">
        <f t="shared" si="42"/>
        <v>8.4261150655296092E-3</v>
      </c>
      <c r="I223" s="10">
        <f t="shared" si="42"/>
        <v>5.571036547971419E-2</v>
      </c>
      <c r="J223" s="6">
        <f t="shared" si="42"/>
        <v>5.9799284906497781E-2</v>
      </c>
      <c r="K223" s="7">
        <f t="shared" si="42"/>
        <v>6.3804203034375534E-2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2.5712942820781272E-2</v>
      </c>
      <c r="D224" s="6">
        <f t="shared" si="43"/>
        <v>1.7279528577511784E-2</v>
      </c>
      <c r="E224" s="7">
        <f t="shared" si="43"/>
        <v>3.3268066421173186E-2</v>
      </c>
      <c r="F224" s="8">
        <f t="shared" si="43"/>
        <v>7.2709045593427044E-2</v>
      </c>
      <c r="G224" s="6">
        <f t="shared" si="43"/>
        <v>8.1912712361175727E-2</v>
      </c>
      <c r="H224" s="9">
        <f t="shared" si="43"/>
        <v>8.1912712361175727E-2</v>
      </c>
      <c r="I224" s="10">
        <f t="shared" si="43"/>
        <v>6.8353778075682797E-2</v>
      </c>
      <c r="J224" s="6">
        <f t="shared" si="43"/>
        <v>6.1954757349047727E-2</v>
      </c>
      <c r="K224" s="7">
        <f t="shared" si="43"/>
        <v>6.3804203034375534E-2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43219731</v>
      </c>
      <c r="D5" s="29">
        <f t="shared" ref="D5:K5" si="0">D15+D18+D19+D22+D25+D26+SUM(D29:D35)+D38</f>
        <v>21927450</v>
      </c>
      <c r="E5" s="30">
        <f t="shared" si="0"/>
        <v>17357831</v>
      </c>
      <c r="F5" s="31">
        <f t="shared" si="0"/>
        <v>40744002</v>
      </c>
      <c r="G5" s="29">
        <f t="shared" si="0"/>
        <v>39352068</v>
      </c>
      <c r="H5" s="32">
        <f t="shared" si="0"/>
        <v>39352068</v>
      </c>
      <c r="I5" s="33">
        <f t="shared" si="0"/>
        <v>22782041</v>
      </c>
      <c r="J5" s="29">
        <f t="shared" si="0"/>
        <v>13669001</v>
      </c>
      <c r="K5" s="30">
        <f t="shared" si="0"/>
        <v>18999997</v>
      </c>
    </row>
    <row r="6" spans="1:11" ht="13.15" customHeight="1" x14ac:dyDescent="0.25">
      <c r="A6" s="35" t="s">
        <v>19</v>
      </c>
      <c r="B6" s="28" t="s">
        <v>20</v>
      </c>
      <c r="C6" s="36">
        <v>120461</v>
      </c>
      <c r="D6" s="36">
        <v>860962</v>
      </c>
      <c r="E6" s="37"/>
      <c r="F6" s="38">
        <v>4699167</v>
      </c>
      <c r="G6" s="36">
        <v>4618956</v>
      </c>
      <c r="H6" s="39">
        <v>4618956</v>
      </c>
      <c r="I6" s="40">
        <v>6194379</v>
      </c>
      <c r="J6" s="36">
        <v>6668995</v>
      </c>
      <c r="K6" s="37"/>
    </row>
    <row r="7" spans="1:11" ht="13.15" customHeight="1" x14ac:dyDescent="0.25">
      <c r="A7" s="35" t="s">
        <v>21</v>
      </c>
      <c r="B7" s="28" t="s">
        <v>20</v>
      </c>
      <c r="C7" s="36">
        <v>57171</v>
      </c>
      <c r="D7" s="36">
        <v>2374909</v>
      </c>
      <c r="E7" s="37">
        <v>5709569</v>
      </c>
      <c r="F7" s="38">
        <v>1911835</v>
      </c>
      <c r="G7" s="36">
        <v>961104</v>
      </c>
      <c r="H7" s="39">
        <v>961104</v>
      </c>
      <c r="I7" s="40">
        <v>378668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6905339</v>
      </c>
      <c r="D8" s="36">
        <v>126203</v>
      </c>
      <c r="E8" s="37"/>
      <c r="F8" s="38"/>
      <c r="G8" s="36"/>
      <c r="H8" s="39"/>
      <c r="I8" s="40"/>
      <c r="J8" s="36">
        <v>2000003</v>
      </c>
      <c r="K8" s="37">
        <v>3000000</v>
      </c>
    </row>
    <row r="9" spans="1:11" ht="13.15" customHeight="1" x14ac:dyDescent="0.25">
      <c r="A9" s="35" t="s">
        <v>23</v>
      </c>
      <c r="B9" s="28" t="s">
        <v>20</v>
      </c>
      <c r="C9" s="36">
        <v>29774048</v>
      </c>
      <c r="D9" s="36">
        <v>15927247</v>
      </c>
      <c r="E9" s="37"/>
      <c r="F9" s="38">
        <v>15244000</v>
      </c>
      <c r="G9" s="36">
        <v>12943008</v>
      </c>
      <c r="H9" s="39">
        <v>12943008</v>
      </c>
      <c r="I9" s="40">
        <v>7339523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4299762</v>
      </c>
      <c r="D10" s="36">
        <v>2000712</v>
      </c>
      <c r="E10" s="37">
        <v>11425142</v>
      </c>
      <c r="F10" s="38">
        <v>18889000</v>
      </c>
      <c r="G10" s="36">
        <v>20598996</v>
      </c>
      <c r="H10" s="39">
        <v>20598996</v>
      </c>
      <c r="I10" s="40">
        <v>8869471</v>
      </c>
      <c r="J10" s="36">
        <v>5000003</v>
      </c>
      <c r="K10" s="37">
        <v>15999997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41156781</v>
      </c>
      <c r="D15" s="29">
        <f t="shared" ref="D15:K15" si="1">SUM(D6:D14)</f>
        <v>21290033</v>
      </c>
      <c r="E15" s="30">
        <f t="shared" si="1"/>
        <v>17134711</v>
      </c>
      <c r="F15" s="31">
        <f t="shared" si="1"/>
        <v>40744002</v>
      </c>
      <c r="G15" s="29">
        <f t="shared" si="1"/>
        <v>39122064</v>
      </c>
      <c r="H15" s="32">
        <f t="shared" si="1"/>
        <v>39122064</v>
      </c>
      <c r="I15" s="33">
        <f t="shared" si="1"/>
        <v>22782041</v>
      </c>
      <c r="J15" s="29">
        <f t="shared" si="1"/>
        <v>13669001</v>
      </c>
      <c r="K15" s="30">
        <f t="shared" si="1"/>
        <v>18999997</v>
      </c>
    </row>
    <row r="16" spans="1:11" ht="13.15" customHeight="1" x14ac:dyDescent="0.25">
      <c r="A16" s="47" t="s">
        <v>31</v>
      </c>
      <c r="B16" s="48" t="s">
        <v>20</v>
      </c>
      <c r="C16" s="36">
        <v>2165412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226568</v>
      </c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2391980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83314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83314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184996</v>
      </c>
      <c r="D30" s="1">
        <v>46183</v>
      </c>
      <c r="E30" s="2">
        <v>20254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30235</v>
      </c>
      <c r="D31" s="36">
        <v>3600</v>
      </c>
      <c r="E31" s="37"/>
      <c r="F31" s="38"/>
      <c r="G31" s="36">
        <v>230004</v>
      </c>
      <c r="H31" s="39">
        <v>230004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-544261</v>
      </c>
      <c r="D32" s="36">
        <v>15720</v>
      </c>
      <c r="E32" s="37">
        <v>202866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488600</v>
      </c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71952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7600050</v>
      </c>
      <c r="G40" s="29">
        <f t="shared" si="7"/>
        <v>9080052</v>
      </c>
      <c r="H40" s="32">
        <f t="shared" si="7"/>
        <v>9080052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71952</v>
      </c>
      <c r="D52" s="41"/>
      <c r="E52" s="42"/>
      <c r="F52" s="43">
        <v>7600050</v>
      </c>
      <c r="G52" s="41">
        <v>7680048</v>
      </c>
      <c r="H52" s="44">
        <v>7680048</v>
      </c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71952</v>
      </c>
      <c r="D53" s="49">
        <f t="shared" si="9"/>
        <v>0</v>
      </c>
      <c r="E53" s="50">
        <f t="shared" si="9"/>
        <v>0</v>
      </c>
      <c r="F53" s="51">
        <f t="shared" si="9"/>
        <v>7600050</v>
      </c>
      <c r="G53" s="49">
        <f t="shared" si="9"/>
        <v>7680048</v>
      </c>
      <c r="H53" s="52">
        <f t="shared" si="9"/>
        <v>7680048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>
        <v>399996</v>
      </c>
      <c r="H65" s="4">
        <v>399996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>
        <v>1000008</v>
      </c>
      <c r="H67" s="39">
        <v>1000008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448259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448259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448259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43291683</v>
      </c>
      <c r="D110" s="29">
        <f t="shared" ref="D110:K110" si="21">D120+D123+D124+D127+D130+D131+SUM(D134:D140)+D143</f>
        <v>22375709</v>
      </c>
      <c r="E110" s="30">
        <f t="shared" si="21"/>
        <v>17357831</v>
      </c>
      <c r="F110" s="31">
        <f t="shared" si="21"/>
        <v>48344052</v>
      </c>
      <c r="G110" s="29">
        <f t="shared" si="21"/>
        <v>48432120</v>
      </c>
      <c r="H110" s="32">
        <f t="shared" si="21"/>
        <v>48432120</v>
      </c>
      <c r="I110" s="33">
        <f t="shared" si="21"/>
        <v>22782041</v>
      </c>
      <c r="J110" s="29">
        <f t="shared" si="21"/>
        <v>13669001</v>
      </c>
      <c r="K110" s="30">
        <f t="shared" si="21"/>
        <v>18999997</v>
      </c>
    </row>
    <row r="111" spans="1:11" ht="13.15" customHeight="1" x14ac:dyDescent="0.25">
      <c r="A111" s="35" t="s">
        <v>19</v>
      </c>
      <c r="B111" s="28" t="s">
        <v>20</v>
      </c>
      <c r="C111" s="36">
        <v>120461</v>
      </c>
      <c r="D111" s="36">
        <v>860962</v>
      </c>
      <c r="E111" s="37"/>
      <c r="F111" s="38">
        <v>4699167</v>
      </c>
      <c r="G111" s="36">
        <v>4618956</v>
      </c>
      <c r="H111" s="39">
        <v>4618956</v>
      </c>
      <c r="I111" s="40">
        <v>6194379</v>
      </c>
      <c r="J111" s="36">
        <v>6668995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>
        <v>57171</v>
      </c>
      <c r="D112" s="36">
        <v>2374909</v>
      </c>
      <c r="E112" s="37">
        <v>5709569</v>
      </c>
      <c r="F112" s="38">
        <v>1911835</v>
      </c>
      <c r="G112" s="36">
        <v>961104</v>
      </c>
      <c r="H112" s="39">
        <v>961104</v>
      </c>
      <c r="I112" s="40">
        <v>378668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6905339</v>
      </c>
      <c r="D113" s="36">
        <v>126203</v>
      </c>
      <c r="E113" s="37"/>
      <c r="F113" s="38"/>
      <c r="G113" s="36"/>
      <c r="H113" s="39"/>
      <c r="I113" s="40"/>
      <c r="J113" s="36">
        <v>2000003</v>
      </c>
      <c r="K113" s="37">
        <v>3000000</v>
      </c>
    </row>
    <row r="114" spans="1:11" ht="13.15" customHeight="1" x14ac:dyDescent="0.25">
      <c r="A114" s="35" t="s">
        <v>23</v>
      </c>
      <c r="B114" s="28" t="s">
        <v>20</v>
      </c>
      <c r="C114" s="36">
        <v>29774048</v>
      </c>
      <c r="D114" s="36">
        <v>15927247</v>
      </c>
      <c r="E114" s="37"/>
      <c r="F114" s="38">
        <v>15244000</v>
      </c>
      <c r="G114" s="36">
        <v>12943008</v>
      </c>
      <c r="H114" s="39">
        <v>12943008</v>
      </c>
      <c r="I114" s="40">
        <v>7339523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4299762</v>
      </c>
      <c r="D115" s="36">
        <v>2000712</v>
      </c>
      <c r="E115" s="37">
        <v>11425142</v>
      </c>
      <c r="F115" s="38">
        <v>18889000</v>
      </c>
      <c r="G115" s="36">
        <v>20598996</v>
      </c>
      <c r="H115" s="39">
        <v>20598996</v>
      </c>
      <c r="I115" s="40">
        <v>8869471</v>
      </c>
      <c r="J115" s="36">
        <v>5000003</v>
      </c>
      <c r="K115" s="37">
        <v>15999997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41156781</v>
      </c>
      <c r="D120" s="29">
        <f t="shared" ref="D120:K120" si="22">SUM(D111:D119)</f>
        <v>21290033</v>
      </c>
      <c r="E120" s="30">
        <f t="shared" si="22"/>
        <v>17134711</v>
      </c>
      <c r="F120" s="31">
        <f t="shared" si="22"/>
        <v>40744002</v>
      </c>
      <c r="G120" s="29">
        <f t="shared" si="22"/>
        <v>39122064</v>
      </c>
      <c r="H120" s="32">
        <f t="shared" si="22"/>
        <v>39122064</v>
      </c>
      <c r="I120" s="33">
        <f t="shared" si="22"/>
        <v>22782041</v>
      </c>
      <c r="J120" s="29">
        <f t="shared" si="22"/>
        <v>13669001</v>
      </c>
      <c r="K120" s="30">
        <f t="shared" si="22"/>
        <v>18999997</v>
      </c>
    </row>
    <row r="121" spans="1:11" ht="13.15" customHeight="1" x14ac:dyDescent="0.25">
      <c r="A121" s="47" t="s">
        <v>31</v>
      </c>
      <c r="B121" s="48" t="s">
        <v>20</v>
      </c>
      <c r="C121" s="36">
        <v>2165412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298520</v>
      </c>
      <c r="D122" s="41">
        <v>448259</v>
      </c>
      <c r="E122" s="42"/>
      <c r="F122" s="43">
        <v>7600050</v>
      </c>
      <c r="G122" s="41">
        <v>7680048</v>
      </c>
      <c r="H122" s="44">
        <v>7680048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2463932</v>
      </c>
      <c r="D123" s="49">
        <f t="shared" si="23"/>
        <v>448259</v>
      </c>
      <c r="E123" s="50">
        <f t="shared" si="23"/>
        <v>0</v>
      </c>
      <c r="F123" s="51">
        <f t="shared" si="23"/>
        <v>7600050</v>
      </c>
      <c r="G123" s="49">
        <f t="shared" si="23"/>
        <v>7680048</v>
      </c>
      <c r="H123" s="52">
        <f t="shared" si="23"/>
        <v>7680048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83314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83314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184996</v>
      </c>
      <c r="D135" s="1">
        <v>46183</v>
      </c>
      <c r="E135" s="2">
        <v>20254</v>
      </c>
      <c r="F135" s="3"/>
      <c r="G135" s="1">
        <v>399996</v>
      </c>
      <c r="H135" s="4">
        <v>399996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30235</v>
      </c>
      <c r="D136" s="36">
        <v>3600</v>
      </c>
      <c r="E136" s="37"/>
      <c r="F136" s="38"/>
      <c r="G136" s="36">
        <v>230004</v>
      </c>
      <c r="H136" s="39">
        <v>230004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-544261</v>
      </c>
      <c r="D137" s="36">
        <v>15720</v>
      </c>
      <c r="E137" s="37">
        <v>202866</v>
      </c>
      <c r="F137" s="38"/>
      <c r="G137" s="36">
        <v>1000008</v>
      </c>
      <c r="H137" s="39">
        <v>1000008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488600</v>
      </c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43291683</v>
      </c>
      <c r="D144" s="62">
        <f t="shared" si="28"/>
        <v>22375709</v>
      </c>
      <c r="E144" s="63">
        <f t="shared" si="28"/>
        <v>17357831</v>
      </c>
      <c r="F144" s="64">
        <f t="shared" si="28"/>
        <v>48344052</v>
      </c>
      <c r="G144" s="62">
        <f t="shared" si="28"/>
        <v>48432120</v>
      </c>
      <c r="H144" s="65">
        <f t="shared" si="28"/>
        <v>48432120</v>
      </c>
      <c r="I144" s="66">
        <f t="shared" si="28"/>
        <v>22782041</v>
      </c>
      <c r="J144" s="62">
        <f t="shared" si="28"/>
        <v>13669001</v>
      </c>
      <c r="K144" s="63">
        <f t="shared" si="28"/>
        <v>18999997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174209792</v>
      </c>
      <c r="D146" s="29">
        <f t="shared" ref="D146:K146" si="29">D156+D159+D160+D163+D166+D167+SUM(D170:D176)+D179</f>
        <v>162190041</v>
      </c>
      <c r="E146" s="30">
        <f t="shared" si="29"/>
        <v>210043237</v>
      </c>
      <c r="F146" s="31">
        <f t="shared" si="29"/>
        <v>241531916</v>
      </c>
      <c r="G146" s="29">
        <f t="shared" si="29"/>
        <v>306938876</v>
      </c>
      <c r="H146" s="32">
        <f t="shared" si="29"/>
        <v>306938876</v>
      </c>
      <c r="I146" s="33">
        <f t="shared" si="29"/>
        <v>281224297</v>
      </c>
      <c r="J146" s="29">
        <f t="shared" si="29"/>
        <v>288624066</v>
      </c>
      <c r="K146" s="30">
        <f t="shared" si="29"/>
        <v>301066447</v>
      </c>
    </row>
    <row r="147" spans="1:11" ht="13.15" customHeight="1" x14ac:dyDescent="0.25">
      <c r="A147" s="35" t="s">
        <v>19</v>
      </c>
      <c r="B147" s="28" t="s">
        <v>20</v>
      </c>
      <c r="C147" s="36">
        <v>15327778</v>
      </c>
      <c r="D147" s="36">
        <v>16621331</v>
      </c>
      <c r="E147" s="37">
        <v>6913455</v>
      </c>
      <c r="F147" s="38">
        <v>12711341</v>
      </c>
      <c r="G147" s="36">
        <v>36832705</v>
      </c>
      <c r="H147" s="39">
        <v>36832705</v>
      </c>
      <c r="I147" s="40">
        <v>38408128</v>
      </c>
      <c r="J147" s="36">
        <v>45077123</v>
      </c>
      <c r="K147" s="37">
        <v>45077123</v>
      </c>
    </row>
    <row r="148" spans="1:11" ht="13.15" customHeight="1" x14ac:dyDescent="0.25">
      <c r="A148" s="35" t="s">
        <v>21</v>
      </c>
      <c r="B148" s="28" t="s">
        <v>20</v>
      </c>
      <c r="C148" s="36">
        <v>36689377</v>
      </c>
      <c r="D148" s="36">
        <v>39007115</v>
      </c>
      <c r="E148" s="37">
        <v>37706919</v>
      </c>
      <c r="F148" s="38">
        <v>33803561</v>
      </c>
      <c r="G148" s="36">
        <v>28950009</v>
      </c>
      <c r="H148" s="39">
        <v>28950009</v>
      </c>
      <c r="I148" s="40">
        <v>28480205</v>
      </c>
      <c r="J148" s="36">
        <v>26177489</v>
      </c>
      <c r="K148" s="37">
        <v>23768849</v>
      </c>
    </row>
    <row r="149" spans="1:11" ht="13.15" customHeight="1" x14ac:dyDescent="0.25">
      <c r="A149" s="35" t="s">
        <v>22</v>
      </c>
      <c r="B149" s="28" t="s">
        <v>20</v>
      </c>
      <c r="C149" s="36">
        <v>7159428</v>
      </c>
      <c r="D149" s="36">
        <v>2937908</v>
      </c>
      <c r="E149" s="37">
        <v>10315569</v>
      </c>
      <c r="F149" s="38">
        <v>10253176</v>
      </c>
      <c r="G149" s="36">
        <v>16544384</v>
      </c>
      <c r="H149" s="39">
        <v>16544384</v>
      </c>
      <c r="I149" s="40">
        <v>16527716</v>
      </c>
      <c r="J149" s="36">
        <v>17733498</v>
      </c>
      <c r="K149" s="37">
        <v>20342994</v>
      </c>
    </row>
    <row r="150" spans="1:11" ht="13.15" customHeight="1" x14ac:dyDescent="0.25">
      <c r="A150" s="35" t="s">
        <v>23</v>
      </c>
      <c r="B150" s="28" t="s">
        <v>20</v>
      </c>
      <c r="C150" s="36">
        <v>40954140</v>
      </c>
      <c r="D150" s="36">
        <v>31765872</v>
      </c>
      <c r="E150" s="37">
        <v>48912969</v>
      </c>
      <c r="F150" s="38">
        <v>64088437</v>
      </c>
      <c r="G150" s="36">
        <v>78952706</v>
      </c>
      <c r="H150" s="39">
        <v>78952706</v>
      </c>
      <c r="I150" s="40">
        <v>73282501</v>
      </c>
      <c r="J150" s="36">
        <v>71788417</v>
      </c>
      <c r="K150" s="37">
        <v>70225609</v>
      </c>
    </row>
    <row r="151" spans="1:11" ht="13.15" customHeight="1" x14ac:dyDescent="0.25">
      <c r="A151" s="35" t="s">
        <v>24</v>
      </c>
      <c r="B151" s="28" t="s">
        <v>20</v>
      </c>
      <c r="C151" s="36">
        <v>15096287</v>
      </c>
      <c r="D151" s="36">
        <v>14661307</v>
      </c>
      <c r="E151" s="37">
        <v>33081315</v>
      </c>
      <c r="F151" s="38">
        <v>40378792</v>
      </c>
      <c r="G151" s="36">
        <v>59111955</v>
      </c>
      <c r="H151" s="39">
        <v>59111955</v>
      </c>
      <c r="I151" s="40">
        <v>49035358</v>
      </c>
      <c r="J151" s="36">
        <v>52757385</v>
      </c>
      <c r="K151" s="37">
        <v>67420618</v>
      </c>
    </row>
    <row r="152" spans="1:11" ht="13.15" customHeight="1" x14ac:dyDescent="0.25">
      <c r="A152" s="35" t="s">
        <v>25</v>
      </c>
      <c r="B152" s="28" t="s">
        <v>20</v>
      </c>
      <c r="C152" s="36">
        <v>32066</v>
      </c>
      <c r="D152" s="36">
        <v>32066</v>
      </c>
      <c r="E152" s="37">
        <v>8531603</v>
      </c>
      <c r="F152" s="38">
        <v>8531375</v>
      </c>
      <c r="G152" s="36">
        <v>9683439</v>
      </c>
      <c r="H152" s="39">
        <v>9683439</v>
      </c>
      <c r="I152" s="40">
        <v>9683223</v>
      </c>
      <c r="J152" s="36">
        <v>9678315</v>
      </c>
      <c r="K152" s="37">
        <v>9673179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115259076</v>
      </c>
      <c r="D156" s="36">
        <f t="shared" ref="D156:K156" si="30">SUM(D147:D155)</f>
        <v>105025599</v>
      </c>
      <c r="E156" s="37">
        <f t="shared" si="30"/>
        <v>145461830</v>
      </c>
      <c r="F156" s="38">
        <f t="shared" si="30"/>
        <v>169766682</v>
      </c>
      <c r="G156" s="36">
        <f t="shared" si="30"/>
        <v>230075198</v>
      </c>
      <c r="H156" s="39">
        <f t="shared" si="30"/>
        <v>230075198</v>
      </c>
      <c r="I156" s="40">
        <f t="shared" si="30"/>
        <v>215417131</v>
      </c>
      <c r="J156" s="36">
        <f t="shared" si="30"/>
        <v>223212227</v>
      </c>
      <c r="K156" s="37">
        <f t="shared" si="30"/>
        <v>236508372</v>
      </c>
    </row>
    <row r="157" spans="1:11" ht="0.95" customHeight="1" x14ac:dyDescent="0.25">
      <c r="A157" s="47"/>
      <c r="B157" s="48" t="s">
        <v>20</v>
      </c>
      <c r="C157" s="36">
        <v>10918971</v>
      </c>
      <c r="D157" s="36">
        <v>9033098</v>
      </c>
      <c r="E157" s="37">
        <v>9179950</v>
      </c>
      <c r="F157" s="38">
        <v>16765337</v>
      </c>
      <c r="G157" s="36">
        <v>21808269</v>
      </c>
      <c r="H157" s="39">
        <v>21808269</v>
      </c>
      <c r="I157" s="40">
        <v>14125725</v>
      </c>
      <c r="J157" s="36">
        <v>14069913</v>
      </c>
      <c r="K157" s="37">
        <v>14011533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10918971</v>
      </c>
      <c r="D159" s="36">
        <v>9033098</v>
      </c>
      <c r="E159" s="37">
        <v>9179950</v>
      </c>
      <c r="F159" s="38">
        <v>16765337</v>
      </c>
      <c r="G159" s="36">
        <v>21808269</v>
      </c>
      <c r="H159" s="39">
        <v>21808269</v>
      </c>
      <c r="I159" s="40">
        <v>14125725</v>
      </c>
      <c r="J159" s="36">
        <v>14069913</v>
      </c>
      <c r="K159" s="37">
        <v>14011533</v>
      </c>
    </row>
    <row r="160" spans="1:11" ht="13.15" customHeight="1" x14ac:dyDescent="0.25">
      <c r="A160" s="46" t="s">
        <v>105</v>
      </c>
      <c r="B160" s="28" t="s">
        <v>20</v>
      </c>
      <c r="C160" s="36"/>
      <c r="D160" s="36">
        <v>43354</v>
      </c>
      <c r="E160" s="37">
        <v>43354</v>
      </c>
      <c r="F160" s="38">
        <v>43354</v>
      </c>
      <c r="G160" s="36">
        <v>43354</v>
      </c>
      <c r="H160" s="39">
        <v>43354</v>
      </c>
      <c r="I160" s="40">
        <v>43354</v>
      </c>
      <c r="J160" s="36">
        <v>43354</v>
      </c>
      <c r="K160" s="37">
        <v>43354</v>
      </c>
    </row>
    <row r="161" spans="1:11" ht="0.95" customHeight="1" x14ac:dyDescent="0.25">
      <c r="A161" s="47"/>
      <c r="B161" s="28" t="s">
        <v>20</v>
      </c>
      <c r="C161" s="1">
        <v>23480361</v>
      </c>
      <c r="D161" s="1">
        <v>23480361</v>
      </c>
      <c r="E161" s="2">
        <v>23414113</v>
      </c>
      <c r="F161" s="3">
        <v>23414113</v>
      </c>
      <c r="G161" s="1">
        <v>22152686</v>
      </c>
      <c r="H161" s="4">
        <v>22152686</v>
      </c>
      <c r="I161" s="5">
        <v>22152686</v>
      </c>
      <c r="J161" s="1">
        <v>22152686</v>
      </c>
      <c r="K161" s="2">
        <v>22152686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23480361</v>
      </c>
      <c r="D163" s="36">
        <v>23480361</v>
      </c>
      <c r="E163" s="37">
        <v>23414113</v>
      </c>
      <c r="F163" s="38">
        <v>23414113</v>
      </c>
      <c r="G163" s="36">
        <v>22152686</v>
      </c>
      <c r="H163" s="39">
        <v>22152686</v>
      </c>
      <c r="I163" s="40">
        <v>22152686</v>
      </c>
      <c r="J163" s="36">
        <v>22152686</v>
      </c>
      <c r="K163" s="37">
        <v>22152686</v>
      </c>
    </row>
    <row r="164" spans="1:11" ht="0.95" customHeight="1" x14ac:dyDescent="0.25">
      <c r="A164" s="47"/>
      <c r="B164" s="48" t="s">
        <v>20</v>
      </c>
      <c r="C164" s="36">
        <v>2061270</v>
      </c>
      <c r="D164" s="36">
        <v>1591532</v>
      </c>
      <c r="E164" s="37">
        <v>9636164</v>
      </c>
      <c r="F164" s="38">
        <v>9529130</v>
      </c>
      <c r="G164" s="36">
        <v>903425</v>
      </c>
      <c r="H164" s="39">
        <v>903425</v>
      </c>
      <c r="I164" s="40">
        <v>896465</v>
      </c>
      <c r="J164" s="36">
        <v>2165329</v>
      </c>
      <c r="K164" s="37">
        <v>2002417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2061270</v>
      </c>
      <c r="D166" s="36">
        <v>1591532</v>
      </c>
      <c r="E166" s="37">
        <v>9636164</v>
      </c>
      <c r="F166" s="38">
        <v>9529130</v>
      </c>
      <c r="G166" s="36">
        <v>903425</v>
      </c>
      <c r="H166" s="39">
        <v>903425</v>
      </c>
      <c r="I166" s="40">
        <v>896465</v>
      </c>
      <c r="J166" s="36">
        <v>2165329</v>
      </c>
      <c r="K166" s="37">
        <v>2002417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202425</v>
      </c>
      <c r="D168" s="1">
        <v>172536</v>
      </c>
      <c r="E168" s="2">
        <v>621646</v>
      </c>
      <c r="F168" s="3">
        <v>611122</v>
      </c>
      <c r="G168" s="1">
        <v>524909</v>
      </c>
      <c r="H168" s="4">
        <v>524909</v>
      </c>
      <c r="I168" s="5">
        <v>524393</v>
      </c>
      <c r="J168" s="1">
        <v>512849</v>
      </c>
      <c r="K168" s="2">
        <v>500777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202425</v>
      </c>
      <c r="D170" s="36">
        <v>172536</v>
      </c>
      <c r="E170" s="37">
        <v>621646</v>
      </c>
      <c r="F170" s="38">
        <v>611122</v>
      </c>
      <c r="G170" s="36">
        <v>524909</v>
      </c>
      <c r="H170" s="39">
        <v>524909</v>
      </c>
      <c r="I170" s="40">
        <v>524393</v>
      </c>
      <c r="J170" s="36">
        <v>512849</v>
      </c>
      <c r="K170" s="37">
        <v>500777</v>
      </c>
    </row>
    <row r="171" spans="1:11" ht="13.15" customHeight="1" x14ac:dyDescent="0.25">
      <c r="A171" s="46" t="s">
        <v>43</v>
      </c>
      <c r="B171" s="28" t="s">
        <v>20</v>
      </c>
      <c r="C171" s="1">
        <v>380621</v>
      </c>
      <c r="D171" s="1">
        <v>456692</v>
      </c>
      <c r="E171" s="2">
        <v>237260</v>
      </c>
      <c r="F171" s="3">
        <v>56336</v>
      </c>
      <c r="G171" s="1">
        <v>303640</v>
      </c>
      <c r="H171" s="4">
        <v>303640</v>
      </c>
      <c r="I171" s="5">
        <v>-105224</v>
      </c>
      <c r="J171" s="1">
        <v>-303752</v>
      </c>
      <c r="K171" s="2">
        <v>-511412</v>
      </c>
    </row>
    <row r="172" spans="1:11" ht="13.15" customHeight="1" x14ac:dyDescent="0.25">
      <c r="A172" s="46" t="s">
        <v>44</v>
      </c>
      <c r="B172" s="28" t="s">
        <v>20</v>
      </c>
      <c r="C172" s="36">
        <v>633913</v>
      </c>
      <c r="D172" s="36">
        <v>638382</v>
      </c>
      <c r="E172" s="37">
        <v>145757</v>
      </c>
      <c r="F172" s="38">
        <v>320357</v>
      </c>
      <c r="G172" s="36">
        <v>477397</v>
      </c>
      <c r="H172" s="39">
        <v>477397</v>
      </c>
      <c r="I172" s="40">
        <v>235393</v>
      </c>
      <c r="J172" s="36">
        <v>-33311</v>
      </c>
      <c r="K172" s="37">
        <v>-314375</v>
      </c>
    </row>
    <row r="173" spans="1:11" ht="13.15" customHeight="1" x14ac:dyDescent="0.25">
      <c r="A173" s="46" t="s">
        <v>45</v>
      </c>
      <c r="B173" s="28" t="s">
        <v>20</v>
      </c>
      <c r="C173" s="36">
        <v>876536</v>
      </c>
      <c r="D173" s="36">
        <v>863269</v>
      </c>
      <c r="E173" s="37">
        <v>928648</v>
      </c>
      <c r="F173" s="38">
        <v>640603</v>
      </c>
      <c r="G173" s="36">
        <v>3345408</v>
      </c>
      <c r="H173" s="39">
        <v>3345408</v>
      </c>
      <c r="I173" s="40">
        <v>629784</v>
      </c>
      <c r="J173" s="36">
        <v>503904</v>
      </c>
      <c r="K173" s="37">
        <v>372228</v>
      </c>
    </row>
    <row r="174" spans="1:11" ht="13.15" customHeight="1" x14ac:dyDescent="0.25">
      <c r="A174" s="46" t="s">
        <v>46</v>
      </c>
      <c r="B174" s="48" t="s">
        <v>20</v>
      </c>
      <c r="C174" s="36">
        <v>2609478</v>
      </c>
      <c r="D174" s="36">
        <v>3098077</v>
      </c>
      <c r="E174" s="37">
        <v>2587374</v>
      </c>
      <c r="F174" s="38">
        <v>2587374</v>
      </c>
      <c r="G174" s="36">
        <v>2261732</v>
      </c>
      <c r="H174" s="39">
        <v>2261732</v>
      </c>
      <c r="I174" s="40">
        <v>2261732</v>
      </c>
      <c r="J174" s="36">
        <v>2261732</v>
      </c>
      <c r="K174" s="37">
        <v>2261732</v>
      </c>
    </row>
    <row r="175" spans="1:11" ht="13.15" customHeight="1" x14ac:dyDescent="0.25">
      <c r="A175" s="46" t="s">
        <v>47</v>
      </c>
      <c r="B175" s="28" t="s">
        <v>20</v>
      </c>
      <c r="C175" s="36">
        <v>17787141</v>
      </c>
      <c r="D175" s="36">
        <v>17787141</v>
      </c>
      <c r="E175" s="37">
        <v>17787141</v>
      </c>
      <c r="F175" s="38">
        <v>17797508</v>
      </c>
      <c r="G175" s="36">
        <v>25042858</v>
      </c>
      <c r="H175" s="39">
        <v>25042858</v>
      </c>
      <c r="I175" s="40">
        <v>25042858</v>
      </c>
      <c r="J175" s="36">
        <v>24039135</v>
      </c>
      <c r="K175" s="37">
        <v>24039135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174209792</v>
      </c>
      <c r="D180" s="62">
        <f t="shared" ref="D180:K180" si="31">D156+D159+D160+D163+D166+D167+SUM(D170:D176)+D179</f>
        <v>162190041</v>
      </c>
      <c r="E180" s="63">
        <f t="shared" si="31"/>
        <v>210043237</v>
      </c>
      <c r="F180" s="64">
        <f t="shared" si="31"/>
        <v>241531916</v>
      </c>
      <c r="G180" s="62">
        <f t="shared" si="31"/>
        <v>306938876</v>
      </c>
      <c r="H180" s="65">
        <f t="shared" si="31"/>
        <v>306938876</v>
      </c>
      <c r="I180" s="66">
        <f t="shared" si="31"/>
        <v>281224297</v>
      </c>
      <c r="J180" s="62">
        <f t="shared" si="31"/>
        <v>288624066</v>
      </c>
      <c r="K180" s="63">
        <f t="shared" si="31"/>
        <v>301066447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6356134</v>
      </c>
      <c r="D183" s="36"/>
      <c r="E183" s="37">
        <v>6371171</v>
      </c>
      <c r="F183" s="38">
        <v>5918520</v>
      </c>
      <c r="G183" s="36">
        <v>5929044</v>
      </c>
      <c r="H183" s="39">
        <v>5929044</v>
      </c>
      <c r="I183" s="40">
        <v>5993544</v>
      </c>
      <c r="J183" s="36">
        <v>6269232</v>
      </c>
      <c r="K183" s="37">
        <v>6557616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2665667</v>
      </c>
      <c r="D184" s="29">
        <f t="shared" ref="D184:K184" si="32">D194+D197+D198+D201+D204+D205+SUM(D208:D214)+D217</f>
        <v>1639888</v>
      </c>
      <c r="E184" s="30">
        <f t="shared" si="32"/>
        <v>1915694</v>
      </c>
      <c r="F184" s="31">
        <f t="shared" si="32"/>
        <v>1792320</v>
      </c>
      <c r="G184" s="29">
        <f t="shared" si="32"/>
        <v>1731888</v>
      </c>
      <c r="H184" s="32">
        <f t="shared" si="32"/>
        <v>1731888</v>
      </c>
      <c r="I184" s="33">
        <f t="shared" si="32"/>
        <v>1828505</v>
      </c>
      <c r="J184" s="29">
        <f t="shared" si="32"/>
        <v>1925072</v>
      </c>
      <c r="K184" s="30">
        <f t="shared" si="32"/>
        <v>2026760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368008</v>
      </c>
      <c r="D187" s="36">
        <v>339030</v>
      </c>
      <c r="E187" s="37">
        <v>625759</v>
      </c>
      <c r="F187" s="38">
        <v>473748</v>
      </c>
      <c r="G187" s="36">
        <v>397596</v>
      </c>
      <c r="H187" s="39">
        <v>397596</v>
      </c>
      <c r="I187" s="40">
        <v>417089</v>
      </c>
      <c r="J187" s="36">
        <v>436267</v>
      </c>
      <c r="K187" s="37">
        <v>456335</v>
      </c>
    </row>
    <row r="188" spans="1:11" ht="13.15" customHeight="1" x14ac:dyDescent="0.25">
      <c r="A188" s="35" t="s">
        <v>23</v>
      </c>
      <c r="B188" s="28" t="s">
        <v>20</v>
      </c>
      <c r="C188" s="36">
        <v>357</v>
      </c>
      <c r="D188" s="36"/>
      <c r="E188" s="37">
        <v>2816</v>
      </c>
      <c r="F188" s="38">
        <v>4308</v>
      </c>
      <c r="G188" s="36">
        <v>4308</v>
      </c>
      <c r="H188" s="39">
        <v>4308</v>
      </c>
      <c r="I188" s="40">
        <v>4560</v>
      </c>
      <c r="J188" s="36">
        <v>4811</v>
      </c>
      <c r="K188" s="37">
        <v>5082</v>
      </c>
    </row>
    <row r="189" spans="1:11" ht="13.15" customHeight="1" x14ac:dyDescent="0.25">
      <c r="A189" s="35" t="s">
        <v>24</v>
      </c>
      <c r="B189" s="28" t="s">
        <v>20</v>
      </c>
      <c r="C189" s="36">
        <v>34986</v>
      </c>
      <c r="D189" s="36">
        <v>35724</v>
      </c>
      <c r="E189" s="37">
        <v>13757</v>
      </c>
      <c r="F189" s="38">
        <v>16968</v>
      </c>
      <c r="G189" s="36">
        <v>15936</v>
      </c>
      <c r="H189" s="39">
        <v>15936</v>
      </c>
      <c r="I189" s="40">
        <v>16874</v>
      </c>
      <c r="J189" s="36">
        <v>17812</v>
      </c>
      <c r="K189" s="37">
        <v>18814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403351</v>
      </c>
      <c r="D194" s="29">
        <f t="shared" ref="D194:K194" si="33">SUM(D185:D193)</f>
        <v>374754</v>
      </c>
      <c r="E194" s="30">
        <f t="shared" si="33"/>
        <v>642332</v>
      </c>
      <c r="F194" s="31">
        <f t="shared" si="33"/>
        <v>495024</v>
      </c>
      <c r="G194" s="29">
        <f t="shared" si="33"/>
        <v>417840</v>
      </c>
      <c r="H194" s="32">
        <f t="shared" si="33"/>
        <v>417840</v>
      </c>
      <c r="I194" s="33">
        <f t="shared" si="33"/>
        <v>438523</v>
      </c>
      <c r="J194" s="29">
        <f t="shared" si="33"/>
        <v>458890</v>
      </c>
      <c r="K194" s="30">
        <f t="shared" si="33"/>
        <v>480231</v>
      </c>
    </row>
    <row r="195" spans="1:11" ht="13.15" customHeight="1" x14ac:dyDescent="0.25">
      <c r="A195" s="47" t="s">
        <v>31</v>
      </c>
      <c r="B195" s="48" t="s">
        <v>20</v>
      </c>
      <c r="C195" s="36">
        <v>869715</v>
      </c>
      <c r="D195" s="36">
        <v>14433</v>
      </c>
      <c r="E195" s="37">
        <v>1970</v>
      </c>
      <c r="F195" s="38">
        <v>46212</v>
      </c>
      <c r="G195" s="36">
        <v>46212</v>
      </c>
      <c r="H195" s="39">
        <v>46212</v>
      </c>
      <c r="I195" s="40">
        <v>48710</v>
      </c>
      <c r="J195" s="36">
        <v>51193</v>
      </c>
      <c r="K195" s="37">
        <v>53792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869715</v>
      </c>
      <c r="D197" s="49">
        <f t="shared" si="34"/>
        <v>14433</v>
      </c>
      <c r="E197" s="50">
        <f t="shared" si="34"/>
        <v>1970</v>
      </c>
      <c r="F197" s="51">
        <f t="shared" si="34"/>
        <v>46212</v>
      </c>
      <c r="G197" s="49">
        <f t="shared" si="34"/>
        <v>46212</v>
      </c>
      <c r="H197" s="52">
        <f t="shared" si="34"/>
        <v>46212</v>
      </c>
      <c r="I197" s="53">
        <f t="shared" si="34"/>
        <v>48710</v>
      </c>
      <c r="J197" s="49">
        <f t="shared" si="34"/>
        <v>51193</v>
      </c>
      <c r="K197" s="50">
        <f t="shared" si="34"/>
        <v>53792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383518</v>
      </c>
      <c r="D202" s="36">
        <v>150738</v>
      </c>
      <c r="E202" s="37">
        <v>295124</v>
      </c>
      <c r="F202" s="38">
        <v>279684</v>
      </c>
      <c r="G202" s="36">
        <v>142992</v>
      </c>
      <c r="H202" s="39">
        <v>142992</v>
      </c>
      <c r="I202" s="40">
        <v>150187</v>
      </c>
      <c r="J202" s="36">
        <v>157284</v>
      </c>
      <c r="K202" s="37">
        <v>164723</v>
      </c>
    </row>
    <row r="203" spans="1:11" ht="13.15" customHeight="1" x14ac:dyDescent="0.25">
      <c r="A203" s="47" t="s">
        <v>38</v>
      </c>
      <c r="B203" s="28" t="s">
        <v>20</v>
      </c>
      <c r="C203" s="41">
        <v>277</v>
      </c>
      <c r="D203" s="41"/>
      <c r="E203" s="42"/>
      <c r="F203" s="43">
        <v>1260</v>
      </c>
      <c r="G203" s="41">
        <v>1260</v>
      </c>
      <c r="H203" s="44">
        <v>1260</v>
      </c>
      <c r="I203" s="45">
        <v>1315</v>
      </c>
      <c r="J203" s="41">
        <v>1377</v>
      </c>
      <c r="K203" s="42">
        <v>1440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383795</v>
      </c>
      <c r="D204" s="49">
        <f t="shared" si="36"/>
        <v>150738</v>
      </c>
      <c r="E204" s="50">
        <f t="shared" si="36"/>
        <v>295124</v>
      </c>
      <c r="F204" s="51">
        <f t="shared" si="36"/>
        <v>280944</v>
      </c>
      <c r="G204" s="49">
        <f t="shared" si="36"/>
        <v>144252</v>
      </c>
      <c r="H204" s="52">
        <f t="shared" si="36"/>
        <v>144252</v>
      </c>
      <c r="I204" s="53">
        <f t="shared" si="36"/>
        <v>151502</v>
      </c>
      <c r="J204" s="49">
        <f t="shared" si="36"/>
        <v>158661</v>
      </c>
      <c r="K204" s="50">
        <f t="shared" si="36"/>
        <v>166163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1759</v>
      </c>
      <c r="D210" s="36">
        <v>2035</v>
      </c>
      <c r="E210" s="37">
        <v>2376</v>
      </c>
      <c r="F210" s="38">
        <v>2316</v>
      </c>
      <c r="G210" s="36">
        <v>3372</v>
      </c>
      <c r="H210" s="39">
        <v>3372</v>
      </c>
      <c r="I210" s="40">
        <v>3576</v>
      </c>
      <c r="J210" s="36">
        <v>3780</v>
      </c>
      <c r="K210" s="37">
        <v>3996</v>
      </c>
    </row>
    <row r="211" spans="1:11" ht="13.15" customHeight="1" x14ac:dyDescent="0.25">
      <c r="A211" s="46" t="s">
        <v>45</v>
      </c>
      <c r="B211" s="28" t="s">
        <v>20</v>
      </c>
      <c r="C211" s="36">
        <v>330012</v>
      </c>
      <c r="D211" s="36">
        <v>419951</v>
      </c>
      <c r="E211" s="37">
        <v>238404</v>
      </c>
      <c r="F211" s="38">
        <v>179436</v>
      </c>
      <c r="G211" s="36">
        <v>198636</v>
      </c>
      <c r="H211" s="39">
        <v>198636</v>
      </c>
      <c r="I211" s="40">
        <v>210271</v>
      </c>
      <c r="J211" s="36">
        <v>221969</v>
      </c>
      <c r="K211" s="37">
        <v>234282</v>
      </c>
    </row>
    <row r="212" spans="1:11" ht="13.15" customHeight="1" x14ac:dyDescent="0.25">
      <c r="A212" s="46" t="s">
        <v>46</v>
      </c>
      <c r="B212" s="48" t="s">
        <v>20</v>
      </c>
      <c r="C212" s="36">
        <v>677035</v>
      </c>
      <c r="D212" s="36">
        <v>677977</v>
      </c>
      <c r="E212" s="37">
        <v>735488</v>
      </c>
      <c r="F212" s="38">
        <v>788388</v>
      </c>
      <c r="G212" s="36">
        <v>921576</v>
      </c>
      <c r="H212" s="39">
        <v>921576</v>
      </c>
      <c r="I212" s="40">
        <v>975923</v>
      </c>
      <c r="J212" s="36">
        <v>1030579</v>
      </c>
      <c r="K212" s="37">
        <v>1088296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9021801</v>
      </c>
      <c r="D219" s="62">
        <f t="shared" si="39"/>
        <v>1639888</v>
      </c>
      <c r="E219" s="63">
        <f t="shared" si="39"/>
        <v>8286865</v>
      </c>
      <c r="F219" s="64">
        <f t="shared" si="39"/>
        <v>7710840</v>
      </c>
      <c r="G219" s="62">
        <f t="shared" si="39"/>
        <v>7660932</v>
      </c>
      <c r="H219" s="65">
        <f t="shared" si="39"/>
        <v>7660932</v>
      </c>
      <c r="I219" s="66">
        <f t="shared" si="39"/>
        <v>7822049</v>
      </c>
      <c r="J219" s="62">
        <f t="shared" si="39"/>
        <v>8194304</v>
      </c>
      <c r="K219" s="63">
        <f t="shared" si="39"/>
        <v>8584376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1.6620282468574853E-3</v>
      </c>
      <c r="D221" s="6">
        <f t="shared" si="40"/>
        <v>2.0033286989922867E-2</v>
      </c>
      <c r="E221" s="7">
        <f t="shared" si="40"/>
        <v>0</v>
      </c>
      <c r="F221" s="8">
        <f t="shared" si="40"/>
        <v>0.15720755057933497</v>
      </c>
      <c r="G221" s="6">
        <f t="shared" si="40"/>
        <v>0.1874799616452883</v>
      </c>
      <c r="H221" s="9">
        <f t="shared" si="40"/>
        <v>0.1874799616452883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1.1320088594733843E-2</v>
      </c>
      <c r="D222" s="6">
        <f t="shared" si="41"/>
        <v>0</v>
      </c>
      <c r="E222" s="7">
        <f t="shared" si="41"/>
        <v>0</v>
      </c>
      <c r="F222" s="8">
        <f t="shared" si="41"/>
        <v>1.2841132580442407</v>
      </c>
      <c r="G222" s="6">
        <f t="shared" si="41"/>
        <v>1.5314529627373317</v>
      </c>
      <c r="H222" s="9">
        <f t="shared" si="41"/>
        <v>1.5314529627373317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1.5319276683268244E-2</v>
      </c>
      <c r="D223" s="6">
        <f t="shared" si="42"/>
        <v>1.0124380895813431E-2</v>
      </c>
      <c r="E223" s="7">
        <f t="shared" si="42"/>
        <v>9.1494418304802136E-3</v>
      </c>
      <c r="F223" s="8">
        <f t="shared" si="42"/>
        <v>7.4407964481854345E-3</v>
      </c>
      <c r="G223" s="6">
        <f t="shared" si="42"/>
        <v>5.6529181537395036E-3</v>
      </c>
      <c r="H223" s="9">
        <f t="shared" si="42"/>
        <v>5.6529181537395036E-3</v>
      </c>
      <c r="I223" s="10">
        <f t="shared" si="42"/>
        <v>6.5150982579954041E-3</v>
      </c>
      <c r="J223" s="6">
        <f t="shared" si="42"/>
        <v>6.6827030962492333E-3</v>
      </c>
      <c r="K223" s="7">
        <f t="shared" si="42"/>
        <v>6.7441247857280588E-3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1.5732776417449038E-2</v>
      </c>
      <c r="D224" s="6">
        <f t="shared" si="43"/>
        <v>1.2891853342697874E-2</v>
      </c>
      <c r="E224" s="7">
        <f t="shared" si="43"/>
        <v>9.1494418304802136E-3</v>
      </c>
      <c r="F224" s="8">
        <f t="shared" si="43"/>
        <v>3.8992319081438263E-2</v>
      </c>
      <c r="G224" s="6">
        <f t="shared" si="43"/>
        <v>3.5290395165935837E-2</v>
      </c>
      <c r="H224" s="9">
        <f t="shared" si="43"/>
        <v>3.5290395165935837E-2</v>
      </c>
      <c r="I224" s="10">
        <f t="shared" si="43"/>
        <v>6.5150982579954041E-3</v>
      </c>
      <c r="J224" s="6">
        <f t="shared" si="43"/>
        <v>6.6827030962492333E-3</v>
      </c>
      <c r="K224" s="7">
        <f t="shared" si="43"/>
        <v>6.7441247857280588E-3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3625881</v>
      </c>
      <c r="D5" s="29">
        <f t="shared" ref="D5:K5" si="0">D15+D18+D19+D22+D25+D26+SUM(D29:D35)+D38</f>
        <v>198303</v>
      </c>
      <c r="E5" s="30">
        <f t="shared" si="0"/>
        <v>6402911</v>
      </c>
      <c r="F5" s="31">
        <f t="shared" si="0"/>
        <v>6852743</v>
      </c>
      <c r="G5" s="29">
        <f t="shared" si="0"/>
        <v>13445195</v>
      </c>
      <c r="H5" s="32">
        <f t="shared" si="0"/>
        <v>13445195</v>
      </c>
      <c r="I5" s="33">
        <f t="shared" si="0"/>
        <v>1613783</v>
      </c>
      <c r="J5" s="29">
        <f t="shared" si="0"/>
        <v>1739130</v>
      </c>
      <c r="K5" s="30">
        <f t="shared" si="0"/>
        <v>2608696</v>
      </c>
    </row>
    <row r="6" spans="1:11" ht="13.15" customHeight="1" x14ac:dyDescent="0.25">
      <c r="A6" s="35" t="s">
        <v>19</v>
      </c>
      <c r="B6" s="28" t="s">
        <v>20</v>
      </c>
      <c r="C6" s="36">
        <v>-2</v>
      </c>
      <c r="D6" s="36">
        <v>-1</v>
      </c>
      <c r="E6" s="37">
        <v>2934867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>
        <v>-1</v>
      </c>
      <c r="D7" s="36"/>
      <c r="E7" s="37">
        <v>416167</v>
      </c>
      <c r="F7" s="38">
        <v>838000</v>
      </c>
      <c r="G7" s="36">
        <v>1854351</v>
      </c>
      <c r="H7" s="39">
        <v>1854351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295032</v>
      </c>
      <c r="F8" s="38">
        <v>726087</v>
      </c>
      <c r="G8" s="36">
        <v>726087</v>
      </c>
      <c r="H8" s="39">
        <v>726087</v>
      </c>
      <c r="I8" s="40"/>
      <c r="J8" s="36">
        <v>1739130</v>
      </c>
      <c r="K8" s="37">
        <v>2608696</v>
      </c>
    </row>
    <row r="9" spans="1:11" ht="13.15" customHeight="1" x14ac:dyDescent="0.25">
      <c r="A9" s="35" t="s">
        <v>23</v>
      </c>
      <c r="B9" s="28" t="s">
        <v>20</v>
      </c>
      <c r="C9" s="36">
        <v>3832686</v>
      </c>
      <c r="D9" s="36">
        <v>198305</v>
      </c>
      <c r="E9" s="37"/>
      <c r="F9" s="38"/>
      <c r="G9" s="36">
        <v>3053913</v>
      </c>
      <c r="H9" s="39">
        <v>3053913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3832683</v>
      </c>
      <c r="D15" s="29">
        <f t="shared" ref="D15:K15" si="1">SUM(D6:D14)</f>
        <v>198304</v>
      </c>
      <c r="E15" s="30">
        <f t="shared" si="1"/>
        <v>3646066</v>
      </c>
      <c r="F15" s="31">
        <f t="shared" si="1"/>
        <v>1564087</v>
      </c>
      <c r="G15" s="29">
        <f t="shared" si="1"/>
        <v>5634351</v>
      </c>
      <c r="H15" s="32">
        <f t="shared" si="1"/>
        <v>5634351</v>
      </c>
      <c r="I15" s="33">
        <f t="shared" si="1"/>
        <v>0</v>
      </c>
      <c r="J15" s="29">
        <f t="shared" si="1"/>
        <v>1739130</v>
      </c>
      <c r="K15" s="30">
        <f t="shared" si="1"/>
        <v>2608696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-206801</v>
      </c>
      <c r="D23" s="36">
        <v>-1</v>
      </c>
      <c r="E23" s="37">
        <v>2303052</v>
      </c>
      <c r="F23" s="38">
        <v>695652</v>
      </c>
      <c r="G23" s="36">
        <v>1447826</v>
      </c>
      <c r="H23" s="39">
        <v>1447826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-206801</v>
      </c>
      <c r="D25" s="49">
        <f t="shared" si="4"/>
        <v>-1</v>
      </c>
      <c r="E25" s="50">
        <f t="shared" si="4"/>
        <v>2303052</v>
      </c>
      <c r="F25" s="51">
        <f t="shared" si="4"/>
        <v>695652</v>
      </c>
      <c r="G25" s="49">
        <f t="shared" si="4"/>
        <v>1447826</v>
      </c>
      <c r="H25" s="52">
        <f t="shared" si="4"/>
        <v>1447826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368887</v>
      </c>
      <c r="F30" s="3">
        <v>250000</v>
      </c>
      <c r="G30" s="1">
        <v>738383</v>
      </c>
      <c r="H30" s="4">
        <v>738383</v>
      </c>
      <c r="I30" s="5">
        <v>217391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220000</v>
      </c>
      <c r="G31" s="36">
        <v>535000</v>
      </c>
      <c r="H31" s="39">
        <v>535000</v>
      </c>
      <c r="I31" s="40">
        <v>52174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84906</v>
      </c>
      <c r="F32" s="38">
        <v>4123004</v>
      </c>
      <c r="G32" s="36">
        <v>5089635</v>
      </c>
      <c r="H32" s="39">
        <v>5089635</v>
      </c>
      <c r="I32" s="40">
        <v>1344218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-1</v>
      </c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-3625889</v>
      </c>
      <c r="D40" s="29">
        <f t="shared" ref="D40:K40" si="7">D50+D53+D54+D57+D60+D61+SUM(D64:D70)+D73</f>
        <v>-198305</v>
      </c>
      <c r="E40" s="30">
        <f t="shared" si="7"/>
        <v>6472971</v>
      </c>
      <c r="F40" s="31">
        <f t="shared" si="7"/>
        <v>19068169</v>
      </c>
      <c r="G40" s="29">
        <f t="shared" si="7"/>
        <v>23556529</v>
      </c>
      <c r="H40" s="32">
        <f t="shared" si="7"/>
        <v>23556529</v>
      </c>
      <c r="I40" s="33">
        <f t="shared" si="7"/>
        <v>27454239</v>
      </c>
      <c r="J40" s="29">
        <f t="shared" si="7"/>
        <v>18700001</v>
      </c>
      <c r="K40" s="30">
        <f t="shared" si="7"/>
        <v>5314782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4016885</v>
      </c>
      <c r="G41" s="36">
        <v>4905872</v>
      </c>
      <c r="H41" s="39">
        <v>4905872</v>
      </c>
      <c r="I41" s="40">
        <v>3043479</v>
      </c>
      <c r="J41" s="36">
        <v>2173913</v>
      </c>
      <c r="K41" s="37">
        <v>869565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188935</v>
      </c>
      <c r="F43" s="38">
        <v>1000000</v>
      </c>
      <c r="G43" s="36">
        <v>2043676</v>
      </c>
      <c r="H43" s="39">
        <v>2043676</v>
      </c>
      <c r="I43" s="40">
        <v>7210762</v>
      </c>
      <c r="J43" s="36"/>
      <c r="K43" s="37">
        <v>3645217</v>
      </c>
    </row>
    <row r="44" spans="1:11" ht="13.15" customHeight="1" x14ac:dyDescent="0.25">
      <c r="A44" s="35" t="s">
        <v>23</v>
      </c>
      <c r="B44" s="28" t="s">
        <v>20</v>
      </c>
      <c r="C44" s="36">
        <v>-1240559</v>
      </c>
      <c r="D44" s="36">
        <v>-172845</v>
      </c>
      <c r="E44" s="37">
        <v>2491872</v>
      </c>
      <c r="F44" s="38">
        <v>10695652</v>
      </c>
      <c r="G44" s="36">
        <v>11312522</v>
      </c>
      <c r="H44" s="39">
        <v>11312522</v>
      </c>
      <c r="I44" s="40">
        <v>14130434</v>
      </c>
      <c r="J44" s="36">
        <v>14782609</v>
      </c>
      <c r="K44" s="37"/>
    </row>
    <row r="45" spans="1:11" ht="13.15" customHeight="1" x14ac:dyDescent="0.25">
      <c r="A45" s="35" t="s">
        <v>24</v>
      </c>
      <c r="B45" s="28" t="s">
        <v>20</v>
      </c>
      <c r="C45" s="36">
        <v>-2592128</v>
      </c>
      <c r="D45" s="36">
        <v>98453</v>
      </c>
      <c r="E45" s="37"/>
      <c r="F45" s="38">
        <v>300000</v>
      </c>
      <c r="G45" s="36">
        <v>400501</v>
      </c>
      <c r="H45" s="39">
        <v>400501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>
        <v>1212305</v>
      </c>
      <c r="F46" s="38">
        <v>250000</v>
      </c>
      <c r="G46" s="36">
        <v>500000</v>
      </c>
      <c r="H46" s="39">
        <v>500000</v>
      </c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-3832687</v>
      </c>
      <c r="D50" s="29">
        <f t="shared" ref="D50:K50" si="8">SUM(D41:D49)</f>
        <v>-74392</v>
      </c>
      <c r="E50" s="30">
        <f t="shared" si="8"/>
        <v>3893112</v>
      </c>
      <c r="F50" s="31">
        <f t="shared" si="8"/>
        <v>16262537</v>
      </c>
      <c r="G50" s="29">
        <f t="shared" si="8"/>
        <v>19162571</v>
      </c>
      <c r="H50" s="32">
        <f t="shared" si="8"/>
        <v>19162571</v>
      </c>
      <c r="I50" s="33">
        <f t="shared" si="8"/>
        <v>24384675</v>
      </c>
      <c r="J50" s="29">
        <f t="shared" si="8"/>
        <v>16956522</v>
      </c>
      <c r="K50" s="30">
        <f t="shared" si="8"/>
        <v>4514782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47372</v>
      </c>
      <c r="D52" s="41"/>
      <c r="E52" s="42">
        <v>526598</v>
      </c>
      <c r="F52" s="43">
        <v>2605632</v>
      </c>
      <c r="G52" s="41">
        <v>3931958</v>
      </c>
      <c r="H52" s="44">
        <v>3931958</v>
      </c>
      <c r="I52" s="45">
        <v>434783</v>
      </c>
      <c r="J52" s="41">
        <v>1134783</v>
      </c>
      <c r="K52" s="42">
        <v>800000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47372</v>
      </c>
      <c r="D53" s="49">
        <f t="shared" si="9"/>
        <v>0</v>
      </c>
      <c r="E53" s="50">
        <f t="shared" si="9"/>
        <v>526598</v>
      </c>
      <c r="F53" s="51">
        <f t="shared" si="9"/>
        <v>2605632</v>
      </c>
      <c r="G53" s="49">
        <f t="shared" si="9"/>
        <v>3931958</v>
      </c>
      <c r="H53" s="52">
        <f t="shared" si="9"/>
        <v>3931958</v>
      </c>
      <c r="I53" s="53">
        <f t="shared" si="9"/>
        <v>434783</v>
      </c>
      <c r="J53" s="49">
        <f t="shared" si="9"/>
        <v>1134783</v>
      </c>
      <c r="K53" s="50">
        <f t="shared" si="9"/>
        <v>800000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159426</v>
      </c>
      <c r="D58" s="36"/>
      <c r="E58" s="37"/>
      <c r="F58" s="38">
        <v>200000</v>
      </c>
      <c r="G58" s="36">
        <v>200000</v>
      </c>
      <c r="H58" s="39">
        <v>200000</v>
      </c>
      <c r="I58" s="40">
        <v>217391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159426</v>
      </c>
      <c r="D60" s="49">
        <f t="shared" si="11"/>
        <v>0</v>
      </c>
      <c r="E60" s="50">
        <f t="shared" si="11"/>
        <v>0</v>
      </c>
      <c r="F60" s="51">
        <f t="shared" si="11"/>
        <v>200000</v>
      </c>
      <c r="G60" s="49">
        <f t="shared" si="11"/>
        <v>200000</v>
      </c>
      <c r="H60" s="52">
        <f t="shared" si="11"/>
        <v>200000</v>
      </c>
      <c r="I60" s="53">
        <f t="shared" si="11"/>
        <v>217391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-123913</v>
      </c>
      <c r="E68" s="37">
        <v>2053261</v>
      </c>
      <c r="F68" s="38"/>
      <c r="G68" s="36">
        <v>262000</v>
      </c>
      <c r="H68" s="39">
        <v>262000</v>
      </c>
      <c r="I68" s="40">
        <v>2417390</v>
      </c>
      <c r="J68" s="36">
        <v>608696</v>
      </c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1279132</v>
      </c>
      <c r="G75" s="29">
        <f t="shared" si="14"/>
        <v>45517</v>
      </c>
      <c r="H75" s="32">
        <f t="shared" si="14"/>
        <v>45517</v>
      </c>
      <c r="I75" s="33">
        <f t="shared" si="14"/>
        <v>920603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1279132</v>
      </c>
      <c r="G79" s="36">
        <v>45517</v>
      </c>
      <c r="H79" s="39">
        <v>45517</v>
      </c>
      <c r="I79" s="40">
        <v>920603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1279132</v>
      </c>
      <c r="G85" s="29">
        <f t="shared" si="15"/>
        <v>45517</v>
      </c>
      <c r="H85" s="32">
        <f t="shared" si="15"/>
        <v>45517</v>
      </c>
      <c r="I85" s="33">
        <f t="shared" si="15"/>
        <v>920603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-8</v>
      </c>
      <c r="D110" s="29">
        <f t="shared" ref="D110:K110" si="21">D120+D123+D124+D127+D130+D131+SUM(D134:D140)+D143</f>
        <v>-2</v>
      </c>
      <c r="E110" s="30">
        <f t="shared" si="21"/>
        <v>12875882</v>
      </c>
      <c r="F110" s="31">
        <f t="shared" si="21"/>
        <v>27200044</v>
      </c>
      <c r="G110" s="29">
        <f t="shared" si="21"/>
        <v>37047241</v>
      </c>
      <c r="H110" s="32">
        <f t="shared" si="21"/>
        <v>37047241</v>
      </c>
      <c r="I110" s="33">
        <f t="shared" si="21"/>
        <v>29988625</v>
      </c>
      <c r="J110" s="29">
        <f t="shared" si="21"/>
        <v>20439131</v>
      </c>
      <c r="K110" s="30">
        <f t="shared" si="21"/>
        <v>7923478</v>
      </c>
    </row>
    <row r="111" spans="1:11" ht="13.15" customHeight="1" x14ac:dyDescent="0.25">
      <c r="A111" s="35" t="s">
        <v>19</v>
      </c>
      <c r="B111" s="28" t="s">
        <v>20</v>
      </c>
      <c r="C111" s="36">
        <v>-2</v>
      </c>
      <c r="D111" s="36">
        <v>-1</v>
      </c>
      <c r="E111" s="37">
        <v>2934867</v>
      </c>
      <c r="F111" s="38">
        <v>4016885</v>
      </c>
      <c r="G111" s="36">
        <v>4905872</v>
      </c>
      <c r="H111" s="39">
        <v>4905872</v>
      </c>
      <c r="I111" s="40">
        <v>3043479</v>
      </c>
      <c r="J111" s="36">
        <v>2173913</v>
      </c>
      <c r="K111" s="37">
        <v>869565</v>
      </c>
    </row>
    <row r="112" spans="1:11" ht="13.15" customHeight="1" x14ac:dyDescent="0.25">
      <c r="A112" s="35" t="s">
        <v>21</v>
      </c>
      <c r="B112" s="28" t="s">
        <v>20</v>
      </c>
      <c r="C112" s="36">
        <v>-1</v>
      </c>
      <c r="D112" s="36"/>
      <c r="E112" s="37">
        <v>416167</v>
      </c>
      <c r="F112" s="38">
        <v>838000</v>
      </c>
      <c r="G112" s="36">
        <v>1854351</v>
      </c>
      <c r="H112" s="39">
        <v>1854351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483967</v>
      </c>
      <c r="F113" s="38">
        <v>1726087</v>
      </c>
      <c r="G113" s="36">
        <v>2769763</v>
      </c>
      <c r="H113" s="39">
        <v>2769763</v>
      </c>
      <c r="I113" s="40">
        <v>7210762</v>
      </c>
      <c r="J113" s="36">
        <v>1739130</v>
      </c>
      <c r="K113" s="37">
        <v>6253913</v>
      </c>
    </row>
    <row r="114" spans="1:11" ht="13.15" customHeight="1" x14ac:dyDescent="0.25">
      <c r="A114" s="35" t="s">
        <v>23</v>
      </c>
      <c r="B114" s="28" t="s">
        <v>20</v>
      </c>
      <c r="C114" s="36">
        <v>2592127</v>
      </c>
      <c r="D114" s="36">
        <v>25460</v>
      </c>
      <c r="E114" s="37">
        <v>2491872</v>
      </c>
      <c r="F114" s="38">
        <v>11974784</v>
      </c>
      <c r="G114" s="36">
        <v>14411952</v>
      </c>
      <c r="H114" s="39">
        <v>14411952</v>
      </c>
      <c r="I114" s="40">
        <v>15051037</v>
      </c>
      <c r="J114" s="36">
        <v>14782609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-2592128</v>
      </c>
      <c r="D115" s="36">
        <v>98453</v>
      </c>
      <c r="E115" s="37"/>
      <c r="F115" s="38">
        <v>300000</v>
      </c>
      <c r="G115" s="36">
        <v>400501</v>
      </c>
      <c r="H115" s="39">
        <v>400501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1212305</v>
      </c>
      <c r="F116" s="38">
        <v>250000</v>
      </c>
      <c r="G116" s="36">
        <v>500000</v>
      </c>
      <c r="H116" s="39">
        <v>500000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-4</v>
      </c>
      <c r="D120" s="29">
        <f t="shared" ref="D120:K120" si="22">SUM(D111:D119)</f>
        <v>123912</v>
      </c>
      <c r="E120" s="30">
        <f t="shared" si="22"/>
        <v>7539178</v>
      </c>
      <c r="F120" s="31">
        <f t="shared" si="22"/>
        <v>19105756</v>
      </c>
      <c r="G120" s="29">
        <f t="shared" si="22"/>
        <v>24842439</v>
      </c>
      <c r="H120" s="32">
        <f t="shared" si="22"/>
        <v>24842439</v>
      </c>
      <c r="I120" s="33">
        <f t="shared" si="22"/>
        <v>25305278</v>
      </c>
      <c r="J120" s="29">
        <f t="shared" si="22"/>
        <v>18695652</v>
      </c>
      <c r="K120" s="30">
        <f t="shared" si="22"/>
        <v>7123478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47372</v>
      </c>
      <c r="D122" s="41"/>
      <c r="E122" s="42">
        <v>526598</v>
      </c>
      <c r="F122" s="43">
        <v>2605632</v>
      </c>
      <c r="G122" s="41">
        <v>3931958</v>
      </c>
      <c r="H122" s="44">
        <v>3931958</v>
      </c>
      <c r="I122" s="45">
        <v>434783</v>
      </c>
      <c r="J122" s="41">
        <v>1134783</v>
      </c>
      <c r="K122" s="42">
        <v>800000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47372</v>
      </c>
      <c r="D123" s="49">
        <f t="shared" si="23"/>
        <v>0</v>
      </c>
      <c r="E123" s="50">
        <f t="shared" si="23"/>
        <v>526598</v>
      </c>
      <c r="F123" s="51">
        <f t="shared" si="23"/>
        <v>2605632</v>
      </c>
      <c r="G123" s="49">
        <f t="shared" si="23"/>
        <v>3931958</v>
      </c>
      <c r="H123" s="52">
        <f t="shared" si="23"/>
        <v>3931958</v>
      </c>
      <c r="I123" s="53">
        <f t="shared" si="23"/>
        <v>434783</v>
      </c>
      <c r="J123" s="49">
        <f t="shared" si="23"/>
        <v>1134783</v>
      </c>
      <c r="K123" s="50">
        <f t="shared" si="23"/>
        <v>800000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-47375</v>
      </c>
      <c r="D128" s="36">
        <v>-1</v>
      </c>
      <c r="E128" s="37">
        <v>2303052</v>
      </c>
      <c r="F128" s="38">
        <v>895652</v>
      </c>
      <c r="G128" s="36">
        <v>1647826</v>
      </c>
      <c r="H128" s="39">
        <v>1647826</v>
      </c>
      <c r="I128" s="40">
        <v>217391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-47375</v>
      </c>
      <c r="D130" s="49">
        <f t="shared" si="25"/>
        <v>-1</v>
      </c>
      <c r="E130" s="50">
        <f t="shared" si="25"/>
        <v>2303052</v>
      </c>
      <c r="F130" s="51">
        <f t="shared" si="25"/>
        <v>895652</v>
      </c>
      <c r="G130" s="49">
        <f t="shared" si="25"/>
        <v>1647826</v>
      </c>
      <c r="H130" s="52">
        <f t="shared" si="25"/>
        <v>1647826</v>
      </c>
      <c r="I130" s="53">
        <f t="shared" si="25"/>
        <v>217391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368887</v>
      </c>
      <c r="F135" s="3">
        <v>250000</v>
      </c>
      <c r="G135" s="1">
        <v>738383</v>
      </c>
      <c r="H135" s="4">
        <v>738383</v>
      </c>
      <c r="I135" s="5">
        <v>217391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220000</v>
      </c>
      <c r="G136" s="36">
        <v>535000</v>
      </c>
      <c r="H136" s="39">
        <v>535000</v>
      </c>
      <c r="I136" s="40">
        <v>52174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84906</v>
      </c>
      <c r="F137" s="38">
        <v>4123004</v>
      </c>
      <c r="G137" s="36">
        <v>5089635</v>
      </c>
      <c r="H137" s="39">
        <v>5089635</v>
      </c>
      <c r="I137" s="40">
        <v>1344218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-1</v>
      </c>
      <c r="D138" s="36">
        <v>-123913</v>
      </c>
      <c r="E138" s="37">
        <v>2053261</v>
      </c>
      <c r="F138" s="38"/>
      <c r="G138" s="36">
        <v>262000</v>
      </c>
      <c r="H138" s="39">
        <v>262000</v>
      </c>
      <c r="I138" s="40">
        <v>2417390</v>
      </c>
      <c r="J138" s="36">
        <v>608696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-8</v>
      </c>
      <c r="D144" s="62">
        <f t="shared" si="28"/>
        <v>-2</v>
      </c>
      <c r="E144" s="63">
        <f t="shared" si="28"/>
        <v>12875882</v>
      </c>
      <c r="F144" s="64">
        <f t="shared" si="28"/>
        <v>27200044</v>
      </c>
      <c r="G144" s="62">
        <f t="shared" si="28"/>
        <v>37047241</v>
      </c>
      <c r="H144" s="65">
        <f t="shared" si="28"/>
        <v>37047241</v>
      </c>
      <c r="I144" s="66">
        <f t="shared" si="28"/>
        <v>29988625</v>
      </c>
      <c r="J144" s="62">
        <f t="shared" si="28"/>
        <v>20439131</v>
      </c>
      <c r="K144" s="63">
        <f t="shared" si="28"/>
        <v>7923478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167921434</v>
      </c>
      <c r="D146" s="29">
        <f t="shared" ref="D146:K146" si="29">D156+D159+D160+D163+D166+D167+SUM(D170:D176)+D179</f>
        <v>174370672</v>
      </c>
      <c r="E146" s="30">
        <f t="shared" si="29"/>
        <v>189643654</v>
      </c>
      <c r="F146" s="31">
        <f t="shared" si="29"/>
        <v>211195668</v>
      </c>
      <c r="G146" s="29">
        <f t="shared" si="29"/>
        <v>220943325</v>
      </c>
      <c r="H146" s="32">
        <f t="shared" si="29"/>
        <v>220943325</v>
      </c>
      <c r="I146" s="33">
        <f t="shared" si="29"/>
        <v>244782350</v>
      </c>
      <c r="J146" s="29">
        <f t="shared" si="29"/>
        <v>258641181</v>
      </c>
      <c r="K146" s="30">
        <f t="shared" si="29"/>
        <v>259458059</v>
      </c>
    </row>
    <row r="147" spans="1:11" ht="13.15" customHeight="1" x14ac:dyDescent="0.25">
      <c r="A147" s="35" t="s">
        <v>19</v>
      </c>
      <c r="B147" s="28" t="s">
        <v>20</v>
      </c>
      <c r="C147" s="36">
        <v>15584616</v>
      </c>
      <c r="D147" s="36">
        <v>22688140</v>
      </c>
      <c r="E147" s="37">
        <v>23515190</v>
      </c>
      <c r="F147" s="38">
        <v>31002047</v>
      </c>
      <c r="G147" s="36">
        <v>31362935</v>
      </c>
      <c r="H147" s="39">
        <v>31362935</v>
      </c>
      <c r="I147" s="40">
        <v>34661097</v>
      </c>
      <c r="J147" s="36">
        <v>35808710</v>
      </c>
      <c r="K147" s="37">
        <v>35569875</v>
      </c>
    </row>
    <row r="148" spans="1:11" ht="13.15" customHeight="1" x14ac:dyDescent="0.25">
      <c r="A148" s="35" t="s">
        <v>21</v>
      </c>
      <c r="B148" s="28" t="s">
        <v>20</v>
      </c>
      <c r="C148" s="36">
        <v>10656090</v>
      </c>
      <c r="D148" s="36">
        <v>10253279</v>
      </c>
      <c r="E148" s="37">
        <v>13020502</v>
      </c>
      <c r="F148" s="38">
        <v>11720424</v>
      </c>
      <c r="G148" s="36">
        <v>14540857</v>
      </c>
      <c r="H148" s="39">
        <v>14540857</v>
      </c>
      <c r="I148" s="40">
        <v>14183457</v>
      </c>
      <c r="J148" s="36">
        <v>13801057</v>
      </c>
      <c r="K148" s="37">
        <v>13388057</v>
      </c>
    </row>
    <row r="149" spans="1:11" ht="13.15" customHeight="1" x14ac:dyDescent="0.25">
      <c r="A149" s="35" t="s">
        <v>22</v>
      </c>
      <c r="B149" s="28" t="s">
        <v>20</v>
      </c>
      <c r="C149" s="36">
        <v>10275682</v>
      </c>
      <c r="D149" s="36">
        <v>8918604</v>
      </c>
      <c r="E149" s="37">
        <v>12621119</v>
      </c>
      <c r="F149" s="38">
        <v>9821355</v>
      </c>
      <c r="G149" s="36">
        <v>15270904</v>
      </c>
      <c r="H149" s="39">
        <v>15270904</v>
      </c>
      <c r="I149" s="40">
        <v>22056566</v>
      </c>
      <c r="J149" s="36">
        <v>23340796</v>
      </c>
      <c r="K149" s="37">
        <v>29103509</v>
      </c>
    </row>
    <row r="150" spans="1:11" ht="13.15" customHeight="1" x14ac:dyDescent="0.25">
      <c r="A150" s="35" t="s">
        <v>23</v>
      </c>
      <c r="B150" s="28" t="s">
        <v>20</v>
      </c>
      <c r="C150" s="36">
        <v>42335790</v>
      </c>
      <c r="D150" s="36">
        <v>40985153</v>
      </c>
      <c r="E150" s="37">
        <v>44949770</v>
      </c>
      <c r="F150" s="38">
        <v>56635028</v>
      </c>
      <c r="G150" s="36">
        <v>57602132</v>
      </c>
      <c r="H150" s="39">
        <v>57602132</v>
      </c>
      <c r="I150" s="40">
        <v>71067069</v>
      </c>
      <c r="J150" s="36">
        <v>84152578</v>
      </c>
      <c r="K150" s="37">
        <v>82319678</v>
      </c>
    </row>
    <row r="151" spans="1:11" ht="13.15" customHeight="1" x14ac:dyDescent="0.25">
      <c r="A151" s="35" t="s">
        <v>24</v>
      </c>
      <c r="B151" s="28" t="s">
        <v>20</v>
      </c>
      <c r="C151" s="36">
        <v>34150303</v>
      </c>
      <c r="D151" s="36">
        <v>34756799</v>
      </c>
      <c r="E151" s="37">
        <v>37367433</v>
      </c>
      <c r="F151" s="38">
        <v>33299355</v>
      </c>
      <c r="G151" s="36">
        <v>36714118</v>
      </c>
      <c r="H151" s="39">
        <v>36714118</v>
      </c>
      <c r="I151" s="40">
        <v>35586518</v>
      </c>
      <c r="J151" s="36">
        <v>34380018</v>
      </c>
      <c r="K151" s="37">
        <v>33077018</v>
      </c>
    </row>
    <row r="152" spans="1:11" ht="13.15" customHeight="1" x14ac:dyDescent="0.25">
      <c r="A152" s="35" t="s">
        <v>25</v>
      </c>
      <c r="B152" s="28" t="s">
        <v>20</v>
      </c>
      <c r="C152" s="36">
        <v>2983633</v>
      </c>
      <c r="D152" s="36">
        <v>1741106</v>
      </c>
      <c r="E152" s="37">
        <v>2059459</v>
      </c>
      <c r="F152" s="38">
        <v>1949259</v>
      </c>
      <c r="G152" s="36">
        <v>2538022</v>
      </c>
      <c r="H152" s="39">
        <v>2538022</v>
      </c>
      <c r="I152" s="40">
        <v>2515122</v>
      </c>
      <c r="J152" s="36">
        <v>2490622</v>
      </c>
      <c r="K152" s="37">
        <v>2464122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115986114</v>
      </c>
      <c r="D156" s="36">
        <f t="shared" ref="D156:K156" si="30">SUM(D147:D155)</f>
        <v>119343081</v>
      </c>
      <c r="E156" s="37">
        <f t="shared" si="30"/>
        <v>133533473</v>
      </c>
      <c r="F156" s="38">
        <f t="shared" si="30"/>
        <v>144427468</v>
      </c>
      <c r="G156" s="36">
        <f t="shared" si="30"/>
        <v>158028968</v>
      </c>
      <c r="H156" s="39">
        <f t="shared" si="30"/>
        <v>158028968</v>
      </c>
      <c r="I156" s="40">
        <f t="shared" si="30"/>
        <v>180069829</v>
      </c>
      <c r="J156" s="36">
        <f t="shared" si="30"/>
        <v>193973781</v>
      </c>
      <c r="K156" s="37">
        <f t="shared" si="30"/>
        <v>195922259</v>
      </c>
    </row>
    <row r="157" spans="1:11" ht="0.95" customHeight="1" x14ac:dyDescent="0.25">
      <c r="A157" s="47"/>
      <c r="B157" s="48" t="s">
        <v>20</v>
      </c>
      <c r="C157" s="36">
        <v>25334890</v>
      </c>
      <c r="D157" s="36">
        <v>24970620</v>
      </c>
      <c r="E157" s="37">
        <v>23058546</v>
      </c>
      <c r="F157" s="38">
        <v>29993706</v>
      </c>
      <c r="G157" s="36">
        <v>26787807</v>
      </c>
      <c r="H157" s="39">
        <v>26787807</v>
      </c>
      <c r="I157" s="40">
        <v>27005690</v>
      </c>
      <c r="J157" s="36">
        <v>27908373</v>
      </c>
      <c r="K157" s="37">
        <v>28457773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25334890</v>
      </c>
      <c r="D159" s="36">
        <v>24970620</v>
      </c>
      <c r="E159" s="37">
        <v>23058546</v>
      </c>
      <c r="F159" s="38">
        <v>29993706</v>
      </c>
      <c r="G159" s="36">
        <v>26787807</v>
      </c>
      <c r="H159" s="39">
        <v>26787807</v>
      </c>
      <c r="I159" s="40">
        <v>27005690</v>
      </c>
      <c r="J159" s="36">
        <v>27908373</v>
      </c>
      <c r="K159" s="37">
        <v>28457773</v>
      </c>
    </row>
    <row r="160" spans="1:11" ht="13.15" customHeight="1" x14ac:dyDescent="0.25">
      <c r="A160" s="46" t="s">
        <v>105</v>
      </c>
      <c r="B160" s="28" t="s">
        <v>20</v>
      </c>
      <c r="C160" s="36">
        <v>1245000</v>
      </c>
      <c r="D160" s="36">
        <v>1245000</v>
      </c>
      <c r="E160" s="37">
        <v>1245000</v>
      </c>
      <c r="F160" s="38">
        <v>1245000</v>
      </c>
      <c r="G160" s="36">
        <v>1244999</v>
      </c>
      <c r="H160" s="39">
        <v>1244999</v>
      </c>
      <c r="I160" s="40">
        <v>1244999</v>
      </c>
      <c r="J160" s="36">
        <v>1244999</v>
      </c>
      <c r="K160" s="37">
        <v>1244999</v>
      </c>
    </row>
    <row r="161" spans="1:11" ht="0.95" customHeight="1" x14ac:dyDescent="0.25">
      <c r="A161" s="47"/>
      <c r="B161" s="28" t="s">
        <v>20</v>
      </c>
      <c r="C161" s="1">
        <v>13611976</v>
      </c>
      <c r="D161" s="1">
        <v>13605195</v>
      </c>
      <c r="E161" s="2">
        <v>13521303</v>
      </c>
      <c r="F161" s="3">
        <v>13691470</v>
      </c>
      <c r="G161" s="1">
        <v>13614274</v>
      </c>
      <c r="H161" s="4">
        <v>13614274</v>
      </c>
      <c r="I161" s="5">
        <v>13606774</v>
      </c>
      <c r="J161" s="1">
        <v>13598774</v>
      </c>
      <c r="K161" s="2">
        <v>13590174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13611976</v>
      </c>
      <c r="D163" s="36">
        <v>13605195</v>
      </c>
      <c r="E163" s="37">
        <v>13521303</v>
      </c>
      <c r="F163" s="38">
        <v>13691470</v>
      </c>
      <c r="G163" s="36">
        <v>13614274</v>
      </c>
      <c r="H163" s="39">
        <v>13614274</v>
      </c>
      <c r="I163" s="40">
        <v>13606774</v>
      </c>
      <c r="J163" s="36">
        <v>13598774</v>
      </c>
      <c r="K163" s="37">
        <v>13590174</v>
      </c>
    </row>
    <row r="164" spans="1:11" ht="0.95" customHeight="1" x14ac:dyDescent="0.25">
      <c r="A164" s="47"/>
      <c r="B164" s="48" t="s">
        <v>20</v>
      </c>
      <c r="C164" s="36">
        <v>2632457</v>
      </c>
      <c r="D164" s="36">
        <v>4734457</v>
      </c>
      <c r="E164" s="37">
        <v>6640400</v>
      </c>
      <c r="F164" s="38">
        <v>6367187</v>
      </c>
      <c r="G164" s="36">
        <v>7153900</v>
      </c>
      <c r="H164" s="39">
        <v>7153900</v>
      </c>
      <c r="I164" s="40">
        <v>6157691</v>
      </c>
      <c r="J164" s="36">
        <v>4859191</v>
      </c>
      <c r="K164" s="37">
        <v>3456891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2632457</v>
      </c>
      <c r="D166" s="36">
        <v>4734457</v>
      </c>
      <c r="E166" s="37">
        <v>6640400</v>
      </c>
      <c r="F166" s="38">
        <v>6367187</v>
      </c>
      <c r="G166" s="36">
        <v>7153900</v>
      </c>
      <c r="H166" s="39">
        <v>7153900</v>
      </c>
      <c r="I166" s="40">
        <v>6157691</v>
      </c>
      <c r="J166" s="36">
        <v>4859191</v>
      </c>
      <c r="K166" s="37">
        <v>3456891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143148</v>
      </c>
      <c r="D168" s="1">
        <v>116811</v>
      </c>
      <c r="E168" s="2">
        <v>436049</v>
      </c>
      <c r="F168" s="3">
        <v>63634</v>
      </c>
      <c r="G168" s="1">
        <v>408809</v>
      </c>
      <c r="H168" s="4">
        <v>408809</v>
      </c>
      <c r="I168" s="5">
        <v>379709</v>
      </c>
      <c r="J168" s="1">
        <v>348609</v>
      </c>
      <c r="K168" s="2">
        <v>315009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143148</v>
      </c>
      <c r="D170" s="36">
        <v>116811</v>
      </c>
      <c r="E170" s="37">
        <v>436049</v>
      </c>
      <c r="F170" s="38">
        <v>63634</v>
      </c>
      <c r="G170" s="36">
        <v>408809</v>
      </c>
      <c r="H170" s="39">
        <v>408809</v>
      </c>
      <c r="I170" s="40">
        <v>379709</v>
      </c>
      <c r="J170" s="36">
        <v>348609</v>
      </c>
      <c r="K170" s="37">
        <v>315009</v>
      </c>
    </row>
    <row r="171" spans="1:11" ht="13.15" customHeight="1" x14ac:dyDescent="0.25">
      <c r="A171" s="46" t="s">
        <v>43</v>
      </c>
      <c r="B171" s="28" t="s">
        <v>20</v>
      </c>
      <c r="C171" s="1">
        <v>627934</v>
      </c>
      <c r="D171" s="1">
        <v>1895300</v>
      </c>
      <c r="E171" s="2">
        <v>1584567</v>
      </c>
      <c r="F171" s="3">
        <v>3010082</v>
      </c>
      <c r="G171" s="1">
        <v>2322950</v>
      </c>
      <c r="H171" s="4">
        <v>2322950</v>
      </c>
      <c r="I171" s="5">
        <v>2540341</v>
      </c>
      <c r="J171" s="1">
        <v>2540341</v>
      </c>
      <c r="K171" s="2">
        <v>2540341</v>
      </c>
    </row>
    <row r="172" spans="1:11" ht="13.15" customHeight="1" x14ac:dyDescent="0.25">
      <c r="A172" s="46" t="s">
        <v>44</v>
      </c>
      <c r="B172" s="28" t="s">
        <v>20</v>
      </c>
      <c r="C172" s="36">
        <v>839912</v>
      </c>
      <c r="D172" s="36">
        <v>777281</v>
      </c>
      <c r="E172" s="37">
        <v>852571</v>
      </c>
      <c r="F172" s="38">
        <v>624192</v>
      </c>
      <c r="G172" s="36">
        <v>1196474</v>
      </c>
      <c r="H172" s="39">
        <v>1196474</v>
      </c>
      <c r="I172" s="40">
        <v>1131305</v>
      </c>
      <c r="J172" s="36">
        <v>912405</v>
      </c>
      <c r="K172" s="37">
        <v>675905</v>
      </c>
    </row>
    <row r="173" spans="1:11" ht="13.15" customHeight="1" x14ac:dyDescent="0.25">
      <c r="A173" s="46" t="s">
        <v>45</v>
      </c>
      <c r="B173" s="28" t="s">
        <v>20</v>
      </c>
      <c r="C173" s="36">
        <v>793159</v>
      </c>
      <c r="D173" s="36">
        <v>1338327</v>
      </c>
      <c r="E173" s="37">
        <v>1273989</v>
      </c>
      <c r="F173" s="38">
        <v>3073328</v>
      </c>
      <c r="G173" s="36">
        <v>2425388</v>
      </c>
      <c r="H173" s="39">
        <v>2425388</v>
      </c>
      <c r="I173" s="40">
        <v>2468866</v>
      </c>
      <c r="J173" s="36">
        <v>2468866</v>
      </c>
      <c r="K173" s="37">
        <v>2468866</v>
      </c>
    </row>
    <row r="174" spans="1:11" ht="13.15" customHeight="1" x14ac:dyDescent="0.25">
      <c r="A174" s="46" t="s">
        <v>46</v>
      </c>
      <c r="B174" s="48" t="s">
        <v>20</v>
      </c>
      <c r="C174" s="36">
        <v>5764242</v>
      </c>
      <c r="D174" s="36">
        <v>5401998</v>
      </c>
      <c r="E174" s="37">
        <v>6243904</v>
      </c>
      <c r="F174" s="38">
        <v>7756999</v>
      </c>
      <c r="G174" s="36">
        <v>6505904</v>
      </c>
      <c r="H174" s="39">
        <v>6505904</v>
      </c>
      <c r="I174" s="40">
        <v>8923294</v>
      </c>
      <c r="J174" s="36">
        <v>9531990</v>
      </c>
      <c r="K174" s="37">
        <v>9531990</v>
      </c>
    </row>
    <row r="175" spans="1:11" ht="13.15" customHeight="1" x14ac:dyDescent="0.25">
      <c r="A175" s="46" t="s">
        <v>47</v>
      </c>
      <c r="B175" s="28" t="s">
        <v>20</v>
      </c>
      <c r="C175" s="36">
        <v>942602</v>
      </c>
      <c r="D175" s="36">
        <v>942602</v>
      </c>
      <c r="E175" s="37">
        <v>1253852</v>
      </c>
      <c r="F175" s="38">
        <v>942602</v>
      </c>
      <c r="G175" s="36">
        <v>1253852</v>
      </c>
      <c r="H175" s="39">
        <v>1253852</v>
      </c>
      <c r="I175" s="40">
        <v>1253852</v>
      </c>
      <c r="J175" s="36">
        <v>1253852</v>
      </c>
      <c r="K175" s="37">
        <v>1253852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167921434</v>
      </c>
      <c r="D180" s="62">
        <f t="shared" ref="D180:K180" si="31">D156+D159+D160+D163+D166+D167+SUM(D170:D176)+D179</f>
        <v>174370672</v>
      </c>
      <c r="E180" s="63">
        <f t="shared" si="31"/>
        <v>189643654</v>
      </c>
      <c r="F180" s="64">
        <f t="shared" si="31"/>
        <v>211195668</v>
      </c>
      <c r="G180" s="62">
        <f t="shared" si="31"/>
        <v>220943325</v>
      </c>
      <c r="H180" s="65">
        <f t="shared" si="31"/>
        <v>220943325</v>
      </c>
      <c r="I180" s="66">
        <f t="shared" si="31"/>
        <v>244782350</v>
      </c>
      <c r="J180" s="62">
        <f t="shared" si="31"/>
        <v>258641181</v>
      </c>
      <c r="K180" s="63">
        <f t="shared" si="31"/>
        <v>259458059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5402660</v>
      </c>
      <c r="D183" s="36">
        <v>5363426</v>
      </c>
      <c r="E183" s="37">
        <v>7093686</v>
      </c>
      <c r="F183" s="38">
        <v>5747538</v>
      </c>
      <c r="G183" s="36">
        <v>5747563</v>
      </c>
      <c r="H183" s="39">
        <v>5747563</v>
      </c>
      <c r="I183" s="40">
        <v>6149600</v>
      </c>
      <c r="J183" s="36">
        <v>6580300</v>
      </c>
      <c r="K183" s="37">
        <v>7106600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14689797</v>
      </c>
      <c r="D184" s="29">
        <f t="shared" ref="D184:K184" si="32">D194+D197+D198+D201+D204+D205+SUM(D208:D214)+D217</f>
        <v>16943723</v>
      </c>
      <c r="E184" s="30">
        <f t="shared" si="32"/>
        <v>20402598</v>
      </c>
      <c r="F184" s="31">
        <f t="shared" si="32"/>
        <v>17209745</v>
      </c>
      <c r="G184" s="29">
        <f t="shared" si="32"/>
        <v>17309884</v>
      </c>
      <c r="H184" s="32">
        <f t="shared" si="32"/>
        <v>17309884</v>
      </c>
      <c r="I184" s="33">
        <f t="shared" si="32"/>
        <v>23416934</v>
      </c>
      <c r="J184" s="29">
        <f t="shared" si="32"/>
        <v>25111988</v>
      </c>
      <c r="K184" s="30">
        <f t="shared" si="32"/>
        <v>27238344</v>
      </c>
    </row>
    <row r="185" spans="1:11" ht="13.15" customHeight="1" x14ac:dyDescent="0.25">
      <c r="A185" s="35" t="s">
        <v>19</v>
      </c>
      <c r="B185" s="28" t="s">
        <v>20</v>
      </c>
      <c r="C185" s="36">
        <v>6607119</v>
      </c>
      <c r="D185" s="36">
        <v>6569361</v>
      </c>
      <c r="E185" s="37">
        <v>8962500</v>
      </c>
      <c r="F185" s="38">
        <v>6826428</v>
      </c>
      <c r="G185" s="36">
        <v>8183202</v>
      </c>
      <c r="H185" s="39">
        <v>8183202</v>
      </c>
      <c r="I185" s="40">
        <v>9453171</v>
      </c>
      <c r="J185" s="36">
        <v>10145873</v>
      </c>
      <c r="K185" s="37">
        <v>10955339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922973</v>
      </c>
      <c r="D187" s="36">
        <v>883012</v>
      </c>
      <c r="E187" s="37">
        <v>868683</v>
      </c>
      <c r="F187" s="38">
        <v>1091000</v>
      </c>
      <c r="G187" s="36">
        <v>1055595</v>
      </c>
      <c r="H187" s="39">
        <v>1055595</v>
      </c>
      <c r="I187" s="40">
        <v>2768434</v>
      </c>
      <c r="J187" s="36">
        <v>2973500</v>
      </c>
      <c r="K187" s="37">
        <v>3211044</v>
      </c>
    </row>
    <row r="188" spans="1:11" ht="13.15" customHeight="1" x14ac:dyDescent="0.25">
      <c r="A188" s="35" t="s">
        <v>23</v>
      </c>
      <c r="B188" s="28" t="s">
        <v>20</v>
      </c>
      <c r="C188" s="36">
        <v>3113288</v>
      </c>
      <c r="D188" s="36">
        <v>3954186</v>
      </c>
      <c r="E188" s="37">
        <v>4651524</v>
      </c>
      <c r="F188" s="38">
        <v>4037134</v>
      </c>
      <c r="G188" s="36">
        <v>4226511</v>
      </c>
      <c r="H188" s="39">
        <v>4226511</v>
      </c>
      <c r="I188" s="40">
        <v>4594609</v>
      </c>
      <c r="J188" s="36">
        <v>4930190</v>
      </c>
      <c r="K188" s="37">
        <v>5444621</v>
      </c>
    </row>
    <row r="189" spans="1:11" ht="13.15" customHeight="1" x14ac:dyDescent="0.25">
      <c r="A189" s="35" t="s">
        <v>24</v>
      </c>
      <c r="B189" s="28" t="s">
        <v>20</v>
      </c>
      <c r="C189" s="36">
        <v>1381609</v>
      </c>
      <c r="D189" s="36">
        <v>1434094</v>
      </c>
      <c r="E189" s="37">
        <v>1689491</v>
      </c>
      <c r="F189" s="38">
        <v>2402027</v>
      </c>
      <c r="G189" s="36">
        <v>1646555</v>
      </c>
      <c r="H189" s="39">
        <v>1646555</v>
      </c>
      <c r="I189" s="40">
        <v>3016174</v>
      </c>
      <c r="J189" s="36">
        <v>3209502</v>
      </c>
      <c r="K189" s="37">
        <v>3465983</v>
      </c>
    </row>
    <row r="190" spans="1:11" ht="13.15" customHeight="1" x14ac:dyDescent="0.25">
      <c r="A190" s="35" t="s">
        <v>25</v>
      </c>
      <c r="B190" s="28" t="s">
        <v>20</v>
      </c>
      <c r="C190" s="36">
        <v>504713</v>
      </c>
      <c r="D190" s="36">
        <v>479500</v>
      </c>
      <c r="E190" s="37">
        <v>681589</v>
      </c>
      <c r="F190" s="38">
        <v>767100</v>
      </c>
      <c r="G190" s="36">
        <v>303436</v>
      </c>
      <c r="H190" s="39">
        <v>303436</v>
      </c>
      <c r="I190" s="40">
        <v>646200</v>
      </c>
      <c r="J190" s="36">
        <v>691500</v>
      </c>
      <c r="K190" s="37">
        <v>746900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12529702</v>
      </c>
      <c r="D194" s="29">
        <f t="shared" ref="D194:K194" si="33">SUM(D185:D193)</f>
        <v>13320153</v>
      </c>
      <c r="E194" s="30">
        <f t="shared" si="33"/>
        <v>16853787</v>
      </c>
      <c r="F194" s="31">
        <f t="shared" si="33"/>
        <v>15123689</v>
      </c>
      <c r="G194" s="29">
        <f t="shared" si="33"/>
        <v>15415299</v>
      </c>
      <c r="H194" s="32">
        <f t="shared" si="33"/>
        <v>15415299</v>
      </c>
      <c r="I194" s="33">
        <f t="shared" si="33"/>
        <v>20478588</v>
      </c>
      <c r="J194" s="29">
        <f t="shared" si="33"/>
        <v>21950565</v>
      </c>
      <c r="K194" s="30">
        <f t="shared" si="33"/>
        <v>23823887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6000</v>
      </c>
      <c r="G195" s="36">
        <v>5590</v>
      </c>
      <c r="H195" s="39">
        <v>5590</v>
      </c>
      <c r="I195" s="40">
        <v>6000</v>
      </c>
      <c r="J195" s="36">
        <v>6400</v>
      </c>
      <c r="K195" s="37">
        <v>6900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6000</v>
      </c>
      <c r="G197" s="49">
        <f t="shared" si="34"/>
        <v>5590</v>
      </c>
      <c r="H197" s="52">
        <f t="shared" si="34"/>
        <v>5590</v>
      </c>
      <c r="I197" s="53">
        <f t="shared" si="34"/>
        <v>6000</v>
      </c>
      <c r="J197" s="49">
        <f t="shared" si="34"/>
        <v>6400</v>
      </c>
      <c r="K197" s="50">
        <f t="shared" si="34"/>
        <v>6900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247827</v>
      </c>
      <c r="D202" s="36">
        <v>281097</v>
      </c>
      <c r="E202" s="37">
        <v>148156</v>
      </c>
      <c r="F202" s="38">
        <v>158000</v>
      </c>
      <c r="G202" s="36">
        <v>108467</v>
      </c>
      <c r="H202" s="39">
        <v>108467</v>
      </c>
      <c r="I202" s="40">
        <v>195700</v>
      </c>
      <c r="J202" s="36">
        <v>209400</v>
      </c>
      <c r="K202" s="37">
        <v>226200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247827</v>
      </c>
      <c r="D204" s="49">
        <f t="shared" si="36"/>
        <v>281097</v>
      </c>
      <c r="E204" s="50">
        <f t="shared" si="36"/>
        <v>148156</v>
      </c>
      <c r="F204" s="51">
        <f t="shared" si="36"/>
        <v>158000</v>
      </c>
      <c r="G204" s="49">
        <f t="shared" si="36"/>
        <v>108467</v>
      </c>
      <c r="H204" s="52">
        <f t="shared" si="36"/>
        <v>108467</v>
      </c>
      <c r="I204" s="53">
        <f t="shared" si="36"/>
        <v>195700</v>
      </c>
      <c r="J204" s="49">
        <f t="shared" si="36"/>
        <v>209400</v>
      </c>
      <c r="K204" s="50">
        <f t="shared" si="36"/>
        <v>226200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12640</v>
      </c>
      <c r="D210" s="36">
        <v>18113</v>
      </c>
      <c r="E210" s="37">
        <v>16938</v>
      </c>
      <c r="F210" s="38">
        <v>35000</v>
      </c>
      <c r="G210" s="36">
        <v>30320</v>
      </c>
      <c r="H210" s="39">
        <v>30320</v>
      </c>
      <c r="I210" s="40">
        <v>33200</v>
      </c>
      <c r="J210" s="36">
        <v>35500</v>
      </c>
      <c r="K210" s="37">
        <v>38300</v>
      </c>
    </row>
    <row r="211" spans="1:11" ht="13.15" customHeight="1" x14ac:dyDescent="0.25">
      <c r="A211" s="46" t="s">
        <v>45</v>
      </c>
      <c r="B211" s="28" t="s">
        <v>20</v>
      </c>
      <c r="C211" s="36">
        <v>1874835</v>
      </c>
      <c r="D211" s="36">
        <v>3301786</v>
      </c>
      <c r="E211" s="37">
        <v>3351093</v>
      </c>
      <c r="F211" s="38">
        <v>1832856</v>
      </c>
      <c r="G211" s="36">
        <v>1693736</v>
      </c>
      <c r="H211" s="39">
        <v>1693736</v>
      </c>
      <c r="I211" s="40">
        <v>2647346</v>
      </c>
      <c r="J211" s="36">
        <v>2850123</v>
      </c>
      <c r="K211" s="37">
        <v>3078257</v>
      </c>
    </row>
    <row r="212" spans="1:11" ht="13.15" customHeight="1" x14ac:dyDescent="0.25">
      <c r="A212" s="46" t="s">
        <v>46</v>
      </c>
      <c r="B212" s="48" t="s">
        <v>20</v>
      </c>
      <c r="C212" s="36">
        <v>24793</v>
      </c>
      <c r="D212" s="36">
        <v>22574</v>
      </c>
      <c r="E212" s="37">
        <v>32624</v>
      </c>
      <c r="F212" s="38">
        <v>54200</v>
      </c>
      <c r="G212" s="36">
        <v>56472</v>
      </c>
      <c r="H212" s="39">
        <v>56472</v>
      </c>
      <c r="I212" s="40">
        <v>56100</v>
      </c>
      <c r="J212" s="36">
        <v>60000</v>
      </c>
      <c r="K212" s="37">
        <v>64800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20092457</v>
      </c>
      <c r="D219" s="62">
        <f t="shared" si="39"/>
        <v>22307149</v>
      </c>
      <c r="E219" s="63">
        <f t="shared" si="39"/>
        <v>27496284</v>
      </c>
      <c r="F219" s="64">
        <f t="shared" si="39"/>
        <v>22957283</v>
      </c>
      <c r="G219" s="62">
        <f t="shared" si="39"/>
        <v>23057447</v>
      </c>
      <c r="H219" s="65">
        <f t="shared" si="39"/>
        <v>23057447</v>
      </c>
      <c r="I219" s="66">
        <f t="shared" si="39"/>
        <v>29566534</v>
      </c>
      <c r="J219" s="62">
        <f t="shared" si="39"/>
        <v>31692288</v>
      </c>
      <c r="K219" s="63">
        <f t="shared" si="39"/>
        <v>34344944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453236.125</v>
      </c>
      <c r="D221" s="6">
        <f t="shared" si="40"/>
        <v>99152.5</v>
      </c>
      <c r="E221" s="7">
        <f t="shared" si="40"/>
        <v>0.50272059032538507</v>
      </c>
      <c r="F221" s="8">
        <f t="shared" si="40"/>
        <v>0.74806132666550096</v>
      </c>
      <c r="G221" s="6">
        <f t="shared" si="40"/>
        <v>0.63707972207700969</v>
      </c>
      <c r="H221" s="9">
        <f t="shared" si="40"/>
        <v>0.63707972207700969</v>
      </c>
      <c r="I221" s="10">
        <f t="shared" si="40"/>
        <v>0.94618682917272801</v>
      </c>
      <c r="J221" s="6">
        <f t="shared" si="40"/>
        <v>0.91491174453551871</v>
      </c>
      <c r="K221" s="7">
        <f t="shared" si="40"/>
        <v>0.67076377318142366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-0.67113033209567141</v>
      </c>
      <c r="D222" s="6">
        <f t="shared" si="41"/>
        <v>-3.6973568759967976E-2</v>
      </c>
      <c r="E222" s="7">
        <f t="shared" si="41"/>
        <v>0.91249753654165122</v>
      </c>
      <c r="F222" s="8">
        <f t="shared" si="41"/>
        <v>3.5401768548550701</v>
      </c>
      <c r="G222" s="6">
        <f t="shared" si="41"/>
        <v>4.1064440702955318</v>
      </c>
      <c r="H222" s="9">
        <f t="shared" si="41"/>
        <v>4.1064440702955318</v>
      </c>
      <c r="I222" s="10">
        <f t="shared" si="41"/>
        <v>4.6140955509301422</v>
      </c>
      <c r="J222" s="6">
        <f t="shared" si="41"/>
        <v>2.8418158746561706</v>
      </c>
      <c r="K222" s="7">
        <f t="shared" si="41"/>
        <v>0.74786564601919348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8.8209374551103253E-2</v>
      </c>
      <c r="D223" s="6">
        <f t="shared" si="42"/>
        <v>9.7935579149324617E-2</v>
      </c>
      <c r="E223" s="7">
        <f t="shared" si="42"/>
        <v>0.10854604829508507</v>
      </c>
      <c r="F223" s="8">
        <f t="shared" si="42"/>
        <v>8.1995274658081069E-2</v>
      </c>
      <c r="G223" s="6">
        <f t="shared" si="42"/>
        <v>7.8936212897035105E-2</v>
      </c>
      <c r="H223" s="9">
        <f t="shared" si="42"/>
        <v>7.8936212897035105E-2</v>
      </c>
      <c r="I223" s="10">
        <f t="shared" si="42"/>
        <v>9.6303508322391124E-2</v>
      </c>
      <c r="J223" s="6">
        <f t="shared" si="42"/>
        <v>9.7693931543170021E-2</v>
      </c>
      <c r="K223" s="7">
        <f t="shared" si="42"/>
        <v>0.10561671131047051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6.6436616160927733E-2</v>
      </c>
      <c r="D224" s="6">
        <f t="shared" si="43"/>
        <v>9.6789366181654707E-2</v>
      </c>
      <c r="E224" s="7">
        <f t="shared" si="43"/>
        <v>0.14298359506136873</v>
      </c>
      <c r="F224" s="8">
        <f t="shared" si="43"/>
        <v>0.17893933362267628</v>
      </c>
      <c r="G224" s="6">
        <f t="shared" si="43"/>
        <v>0.18656582658258122</v>
      </c>
      <c r="H224" s="9">
        <f t="shared" si="43"/>
        <v>0.18656582658258122</v>
      </c>
      <c r="I224" s="10">
        <f t="shared" si="43"/>
        <v>0.21299670277276336</v>
      </c>
      <c r="J224" s="6">
        <f t="shared" si="43"/>
        <v>0.17044311482372954</v>
      </c>
      <c r="K224" s="7">
        <f t="shared" si="43"/>
        <v>0.12622478484724958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7631963</v>
      </c>
      <c r="E5" s="30">
        <f t="shared" si="0"/>
        <v>27499734</v>
      </c>
      <c r="F5" s="31">
        <f t="shared" si="0"/>
        <v>5091057</v>
      </c>
      <c r="G5" s="29">
        <f t="shared" si="0"/>
        <v>7535241</v>
      </c>
      <c r="H5" s="32">
        <f t="shared" si="0"/>
        <v>7535241</v>
      </c>
      <c r="I5" s="33">
        <f t="shared" si="0"/>
        <v>11617541</v>
      </c>
      <c r="J5" s="29">
        <f t="shared" si="0"/>
        <v>3210435</v>
      </c>
      <c r="K5" s="30">
        <f t="shared" si="0"/>
        <v>7893452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583403</v>
      </c>
      <c r="F7" s="38">
        <v>917144</v>
      </c>
      <c r="G7" s="36">
        <v>208000</v>
      </c>
      <c r="H7" s="39">
        <v>208000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4936042</v>
      </c>
      <c r="E8" s="37">
        <v>592516</v>
      </c>
      <c r="F8" s="38"/>
      <c r="G8" s="36"/>
      <c r="H8" s="39"/>
      <c r="I8" s="40">
        <v>666700</v>
      </c>
      <c r="J8" s="36">
        <v>3210435</v>
      </c>
      <c r="K8" s="37">
        <v>7893452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2665602</v>
      </c>
      <c r="E9" s="37">
        <v>24728948</v>
      </c>
      <c r="F9" s="38"/>
      <c r="G9" s="36">
        <v>30400</v>
      </c>
      <c r="H9" s="39">
        <v>30400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>
        <v>7980</v>
      </c>
      <c r="H10" s="39">
        <v>7980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4173913</v>
      </c>
      <c r="G11" s="36">
        <v>4585855</v>
      </c>
      <c r="H11" s="39">
        <v>4585855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7601644</v>
      </c>
      <c r="E15" s="30">
        <f t="shared" si="1"/>
        <v>25904867</v>
      </c>
      <c r="F15" s="31">
        <f t="shared" si="1"/>
        <v>5091057</v>
      </c>
      <c r="G15" s="29">
        <f t="shared" si="1"/>
        <v>4832235</v>
      </c>
      <c r="H15" s="32">
        <f t="shared" si="1"/>
        <v>4832235</v>
      </c>
      <c r="I15" s="33">
        <f t="shared" si="1"/>
        <v>666700</v>
      </c>
      <c r="J15" s="29">
        <f t="shared" si="1"/>
        <v>3210435</v>
      </c>
      <c r="K15" s="30">
        <f t="shared" si="1"/>
        <v>7893452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72000</v>
      </c>
      <c r="H23" s="39">
        <v>72000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72000</v>
      </c>
      <c r="H25" s="52">
        <f t="shared" si="4"/>
        <v>72000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>
        <v>571305</v>
      </c>
      <c r="H28" s="44">
        <v>571305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571305</v>
      </c>
      <c r="H29" s="32">
        <f t="shared" si="5"/>
        <v>571305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1402562</v>
      </c>
      <c r="F30" s="3"/>
      <c r="G30" s="1">
        <v>592796</v>
      </c>
      <c r="H30" s="4">
        <v>592796</v>
      </c>
      <c r="I30" s="5">
        <v>500000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30319</v>
      </c>
      <c r="E31" s="37">
        <v>38897</v>
      </c>
      <c r="F31" s="38"/>
      <c r="G31" s="36">
        <v>1466905</v>
      </c>
      <c r="H31" s="39">
        <v>1466905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153408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>
        <v>10450841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2406845</v>
      </c>
      <c r="D40" s="29">
        <f t="shared" ref="D40:K40" si="7">D50+D53+D54+D57+D60+D61+SUM(D64:D70)+D73</f>
        <v>4940431</v>
      </c>
      <c r="E40" s="30">
        <f t="shared" si="7"/>
        <v>2938570</v>
      </c>
      <c r="F40" s="31">
        <f t="shared" si="7"/>
        <v>8546812</v>
      </c>
      <c r="G40" s="29">
        <f t="shared" si="7"/>
        <v>7603858</v>
      </c>
      <c r="H40" s="32">
        <f t="shared" si="7"/>
        <v>7603858</v>
      </c>
      <c r="I40" s="33">
        <f t="shared" si="7"/>
        <v>0</v>
      </c>
      <c r="J40" s="29">
        <f t="shared" si="7"/>
        <v>0</v>
      </c>
      <c r="K40" s="30">
        <f t="shared" si="7"/>
        <v>2705546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2670240</v>
      </c>
      <c r="F41" s="38">
        <v>3096166</v>
      </c>
      <c r="G41" s="36">
        <v>5984858</v>
      </c>
      <c r="H41" s="39">
        <v>5984858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2406846</v>
      </c>
      <c r="D43" s="36"/>
      <c r="E43" s="37">
        <v>260870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-1</v>
      </c>
      <c r="D44" s="36"/>
      <c r="E44" s="37"/>
      <c r="F44" s="38"/>
      <c r="G44" s="36">
        <v>1043478</v>
      </c>
      <c r="H44" s="39">
        <v>1043478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2137000</v>
      </c>
      <c r="G45" s="36"/>
      <c r="H45" s="39"/>
      <c r="I45" s="40"/>
      <c r="J45" s="36"/>
      <c r="K45" s="37">
        <v>2705546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2406845</v>
      </c>
      <c r="D50" s="29">
        <f t="shared" ref="D50:K50" si="8">SUM(D41:D49)</f>
        <v>0</v>
      </c>
      <c r="E50" s="30">
        <f t="shared" si="8"/>
        <v>2931110</v>
      </c>
      <c r="F50" s="31">
        <f t="shared" si="8"/>
        <v>5233166</v>
      </c>
      <c r="G50" s="29">
        <f t="shared" si="8"/>
        <v>7028336</v>
      </c>
      <c r="H50" s="32">
        <f t="shared" si="8"/>
        <v>7028336</v>
      </c>
      <c r="I50" s="33">
        <f t="shared" si="8"/>
        <v>0</v>
      </c>
      <c r="J50" s="29">
        <f t="shared" si="8"/>
        <v>0</v>
      </c>
      <c r="K50" s="30">
        <f t="shared" si="8"/>
        <v>2705546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4940431</v>
      </c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3313646</v>
      </c>
      <c r="G52" s="41">
        <v>575522</v>
      </c>
      <c r="H52" s="44">
        <v>575522</v>
      </c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4940431</v>
      </c>
      <c r="E53" s="50">
        <f t="shared" si="9"/>
        <v>0</v>
      </c>
      <c r="F53" s="51">
        <f t="shared" si="9"/>
        <v>3313646</v>
      </c>
      <c r="G53" s="49">
        <f t="shared" si="9"/>
        <v>575522</v>
      </c>
      <c r="H53" s="52">
        <f t="shared" si="9"/>
        <v>575522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>
        <v>7460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-2406846</v>
      </c>
      <c r="D75" s="29">
        <f t="shared" ref="D75:K75" si="14">D85+D88+D89+D92+D95+D96+SUM(D99:D105)+D108</f>
        <v>15250155</v>
      </c>
      <c r="E75" s="30">
        <f t="shared" si="14"/>
        <v>20302507</v>
      </c>
      <c r="F75" s="31">
        <f t="shared" si="14"/>
        <v>339130</v>
      </c>
      <c r="G75" s="29">
        <f t="shared" si="14"/>
        <v>2432211</v>
      </c>
      <c r="H75" s="32">
        <f t="shared" si="14"/>
        <v>2432211</v>
      </c>
      <c r="I75" s="33">
        <f t="shared" si="14"/>
        <v>13957617</v>
      </c>
      <c r="J75" s="29">
        <f t="shared" si="14"/>
        <v>14684140</v>
      </c>
      <c r="K75" s="30">
        <f t="shared" si="14"/>
        <v>9873957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13192253</v>
      </c>
      <c r="E76" s="37"/>
      <c r="F76" s="38"/>
      <c r="G76" s="36"/>
      <c r="H76" s="39"/>
      <c r="I76" s="40"/>
      <c r="J76" s="36">
        <v>11664810</v>
      </c>
      <c r="K76" s="37">
        <v>9004392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-2406846</v>
      </c>
      <c r="D78" s="36">
        <v>422275</v>
      </c>
      <c r="E78" s="37">
        <v>14436478</v>
      </c>
      <c r="F78" s="38"/>
      <c r="G78" s="36"/>
      <c r="H78" s="39"/>
      <c r="I78" s="40">
        <v>5813043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1213851</v>
      </c>
      <c r="E79" s="37">
        <v>1093800</v>
      </c>
      <c r="F79" s="38"/>
      <c r="G79" s="36"/>
      <c r="H79" s="39"/>
      <c r="I79" s="40">
        <v>2173914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>
        <v>434783</v>
      </c>
      <c r="H80" s="39">
        <v>434783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>
        <v>2551882</v>
      </c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-2406846</v>
      </c>
      <c r="D85" s="29">
        <f t="shared" ref="D85:K85" si="15">SUM(D76:D84)</f>
        <v>14828379</v>
      </c>
      <c r="E85" s="30">
        <f t="shared" si="15"/>
        <v>18082160</v>
      </c>
      <c r="F85" s="31">
        <f t="shared" si="15"/>
        <v>0</v>
      </c>
      <c r="G85" s="29">
        <f t="shared" si="15"/>
        <v>434783</v>
      </c>
      <c r="H85" s="32">
        <f t="shared" si="15"/>
        <v>434783</v>
      </c>
      <c r="I85" s="33">
        <f t="shared" si="15"/>
        <v>7986957</v>
      </c>
      <c r="J85" s="29">
        <f t="shared" si="15"/>
        <v>11664810</v>
      </c>
      <c r="K85" s="30">
        <f t="shared" si="15"/>
        <v>9004392</v>
      </c>
    </row>
    <row r="86" spans="1:11" ht="13.15" customHeight="1" x14ac:dyDescent="0.25">
      <c r="A86" s="47" t="s">
        <v>31</v>
      </c>
      <c r="B86" s="48" t="s">
        <v>20</v>
      </c>
      <c r="C86" s="36">
        <v>-80696</v>
      </c>
      <c r="D86" s="36"/>
      <c r="E86" s="37"/>
      <c r="F86" s="38"/>
      <c r="G86" s="36"/>
      <c r="H86" s="39"/>
      <c r="I86" s="40">
        <v>1304347</v>
      </c>
      <c r="J86" s="36">
        <v>1052394</v>
      </c>
      <c r="K86" s="37">
        <v>869565</v>
      </c>
    </row>
    <row r="87" spans="1:11" ht="13.15" customHeight="1" x14ac:dyDescent="0.25">
      <c r="A87" s="47" t="s">
        <v>32</v>
      </c>
      <c r="B87" s="28" t="s">
        <v>20</v>
      </c>
      <c r="C87" s="41">
        <v>80696</v>
      </c>
      <c r="D87" s="41">
        <v>421776</v>
      </c>
      <c r="E87" s="42">
        <v>2220347</v>
      </c>
      <c r="F87" s="43">
        <v>339130</v>
      </c>
      <c r="G87" s="41">
        <v>1846628</v>
      </c>
      <c r="H87" s="44">
        <v>1846628</v>
      </c>
      <c r="I87" s="45">
        <v>4666313</v>
      </c>
      <c r="J87" s="41">
        <v>1966936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421776</v>
      </c>
      <c r="E88" s="50">
        <f t="shared" si="16"/>
        <v>2220347</v>
      </c>
      <c r="F88" s="51">
        <f t="shared" si="16"/>
        <v>339130</v>
      </c>
      <c r="G88" s="49">
        <f t="shared" si="16"/>
        <v>1846628</v>
      </c>
      <c r="H88" s="52">
        <f t="shared" si="16"/>
        <v>1846628</v>
      </c>
      <c r="I88" s="53">
        <f t="shared" si="16"/>
        <v>5970660</v>
      </c>
      <c r="J88" s="49">
        <f t="shared" si="16"/>
        <v>3019330</v>
      </c>
      <c r="K88" s="50">
        <f t="shared" si="16"/>
        <v>869565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>
        <v>150800</v>
      </c>
      <c r="H102" s="39">
        <v>150800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</v>
      </c>
      <c r="D110" s="29">
        <f t="shared" ref="D110:K110" si="21">D120+D123+D124+D127+D130+D131+SUM(D134:D140)+D143</f>
        <v>27822549</v>
      </c>
      <c r="E110" s="30">
        <f t="shared" si="21"/>
        <v>50740811</v>
      </c>
      <c r="F110" s="31">
        <f t="shared" si="21"/>
        <v>13976999</v>
      </c>
      <c r="G110" s="29">
        <f t="shared" si="21"/>
        <v>17571310</v>
      </c>
      <c r="H110" s="32">
        <f t="shared" si="21"/>
        <v>17571310</v>
      </c>
      <c r="I110" s="33">
        <f t="shared" si="21"/>
        <v>25575158</v>
      </c>
      <c r="J110" s="29">
        <f t="shared" si="21"/>
        <v>17894575</v>
      </c>
      <c r="K110" s="30">
        <f t="shared" si="21"/>
        <v>20472955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13192253</v>
      </c>
      <c r="E111" s="37">
        <v>2670240</v>
      </c>
      <c r="F111" s="38">
        <v>3096166</v>
      </c>
      <c r="G111" s="36">
        <v>5984858</v>
      </c>
      <c r="H111" s="39">
        <v>5984858</v>
      </c>
      <c r="I111" s="40"/>
      <c r="J111" s="36">
        <v>11664810</v>
      </c>
      <c r="K111" s="37">
        <v>9004392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583403</v>
      </c>
      <c r="F112" s="38">
        <v>917144</v>
      </c>
      <c r="G112" s="36">
        <v>208000</v>
      </c>
      <c r="H112" s="39">
        <v>208000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5358317</v>
      </c>
      <c r="E113" s="37">
        <v>15289864</v>
      </c>
      <c r="F113" s="38"/>
      <c r="G113" s="36"/>
      <c r="H113" s="39"/>
      <c r="I113" s="40">
        <v>6479743</v>
      </c>
      <c r="J113" s="36">
        <v>3210435</v>
      </c>
      <c r="K113" s="37">
        <v>7893452</v>
      </c>
    </row>
    <row r="114" spans="1:11" ht="13.15" customHeight="1" x14ac:dyDescent="0.25">
      <c r="A114" s="35" t="s">
        <v>23</v>
      </c>
      <c r="B114" s="28" t="s">
        <v>20</v>
      </c>
      <c r="C114" s="36">
        <v>-1</v>
      </c>
      <c r="D114" s="36">
        <v>3879453</v>
      </c>
      <c r="E114" s="37">
        <v>25822748</v>
      </c>
      <c r="F114" s="38"/>
      <c r="G114" s="36">
        <v>1073878</v>
      </c>
      <c r="H114" s="39">
        <v>1073878</v>
      </c>
      <c r="I114" s="40">
        <v>2173914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2137000</v>
      </c>
      <c r="G115" s="36">
        <v>442763</v>
      </c>
      <c r="H115" s="39">
        <v>442763</v>
      </c>
      <c r="I115" s="40"/>
      <c r="J115" s="36"/>
      <c r="K115" s="37">
        <v>2705546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2551882</v>
      </c>
      <c r="F116" s="38">
        <v>4173913</v>
      </c>
      <c r="G116" s="36">
        <v>4585855</v>
      </c>
      <c r="H116" s="39">
        <v>4585855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</v>
      </c>
      <c r="D120" s="29">
        <f t="shared" ref="D120:K120" si="22">SUM(D111:D119)</f>
        <v>22430023</v>
      </c>
      <c r="E120" s="30">
        <f t="shared" si="22"/>
        <v>46918137</v>
      </c>
      <c r="F120" s="31">
        <f t="shared" si="22"/>
        <v>10324223</v>
      </c>
      <c r="G120" s="29">
        <f t="shared" si="22"/>
        <v>12295354</v>
      </c>
      <c r="H120" s="32">
        <f t="shared" si="22"/>
        <v>12295354</v>
      </c>
      <c r="I120" s="33">
        <f t="shared" si="22"/>
        <v>8653657</v>
      </c>
      <c r="J120" s="29">
        <f t="shared" si="22"/>
        <v>14875245</v>
      </c>
      <c r="K120" s="30">
        <f t="shared" si="22"/>
        <v>19603390</v>
      </c>
    </row>
    <row r="121" spans="1:11" ht="13.15" customHeight="1" x14ac:dyDescent="0.25">
      <c r="A121" s="47" t="s">
        <v>31</v>
      </c>
      <c r="B121" s="48" t="s">
        <v>20</v>
      </c>
      <c r="C121" s="36">
        <v>-80696</v>
      </c>
      <c r="D121" s="36">
        <v>4940431</v>
      </c>
      <c r="E121" s="37"/>
      <c r="F121" s="38"/>
      <c r="G121" s="36"/>
      <c r="H121" s="39"/>
      <c r="I121" s="40">
        <v>1304347</v>
      </c>
      <c r="J121" s="36">
        <v>1052394</v>
      </c>
      <c r="K121" s="37">
        <v>869565</v>
      </c>
    </row>
    <row r="122" spans="1:11" ht="13.15" customHeight="1" x14ac:dyDescent="0.25">
      <c r="A122" s="47" t="s">
        <v>32</v>
      </c>
      <c r="B122" s="28" t="s">
        <v>20</v>
      </c>
      <c r="C122" s="41">
        <v>80696</v>
      </c>
      <c r="D122" s="41">
        <v>421776</v>
      </c>
      <c r="E122" s="42">
        <v>2220347</v>
      </c>
      <c r="F122" s="43">
        <v>3652776</v>
      </c>
      <c r="G122" s="41">
        <v>2422150</v>
      </c>
      <c r="H122" s="44">
        <v>2422150</v>
      </c>
      <c r="I122" s="45">
        <v>4666313</v>
      </c>
      <c r="J122" s="41">
        <v>1966936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5362207</v>
      </c>
      <c r="E123" s="50">
        <f t="shared" si="23"/>
        <v>2220347</v>
      </c>
      <c r="F123" s="51">
        <f t="shared" si="23"/>
        <v>3652776</v>
      </c>
      <c r="G123" s="49">
        <f t="shared" si="23"/>
        <v>2422150</v>
      </c>
      <c r="H123" s="52">
        <f t="shared" si="23"/>
        <v>2422150</v>
      </c>
      <c r="I123" s="53">
        <f t="shared" si="23"/>
        <v>5970660</v>
      </c>
      <c r="J123" s="49">
        <f t="shared" si="23"/>
        <v>3019330</v>
      </c>
      <c r="K123" s="50">
        <f t="shared" si="23"/>
        <v>869565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72000</v>
      </c>
      <c r="H128" s="39">
        <v>72000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72000</v>
      </c>
      <c r="H130" s="52">
        <f t="shared" si="25"/>
        <v>72000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>
        <v>571305</v>
      </c>
      <c r="H133" s="44">
        <v>571305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571305</v>
      </c>
      <c r="H134" s="32">
        <f t="shared" si="26"/>
        <v>571305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1410022</v>
      </c>
      <c r="F135" s="3"/>
      <c r="G135" s="1">
        <v>592796</v>
      </c>
      <c r="H135" s="4">
        <v>592796</v>
      </c>
      <c r="I135" s="5">
        <v>500000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30319</v>
      </c>
      <c r="E136" s="37">
        <v>38897</v>
      </c>
      <c r="F136" s="38"/>
      <c r="G136" s="36">
        <v>1466905</v>
      </c>
      <c r="H136" s="39">
        <v>1466905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153408</v>
      </c>
      <c r="F137" s="38"/>
      <c r="G137" s="36">
        <v>150800</v>
      </c>
      <c r="H137" s="39">
        <v>150800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>
        <v>10450841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</v>
      </c>
      <c r="D144" s="62">
        <f t="shared" si="28"/>
        <v>27822549</v>
      </c>
      <c r="E144" s="63">
        <f t="shared" si="28"/>
        <v>50740811</v>
      </c>
      <c r="F144" s="64">
        <f t="shared" si="28"/>
        <v>13976999</v>
      </c>
      <c r="G144" s="62">
        <f t="shared" si="28"/>
        <v>17571310</v>
      </c>
      <c r="H144" s="65">
        <f t="shared" si="28"/>
        <v>17571310</v>
      </c>
      <c r="I144" s="66">
        <f t="shared" si="28"/>
        <v>25575158</v>
      </c>
      <c r="J144" s="62">
        <f t="shared" si="28"/>
        <v>17894575</v>
      </c>
      <c r="K144" s="63">
        <f t="shared" si="28"/>
        <v>20472955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540445525</v>
      </c>
      <c r="D146" s="29">
        <f t="shared" ref="D146:K146" si="29">D156+D159+D160+D163+D166+D167+SUM(D170:D176)+D179</f>
        <v>434930032</v>
      </c>
      <c r="E146" s="30">
        <f t="shared" si="29"/>
        <v>463182226</v>
      </c>
      <c r="F146" s="31">
        <f t="shared" si="29"/>
        <v>448384885</v>
      </c>
      <c r="G146" s="29">
        <f t="shared" si="29"/>
        <v>453948135</v>
      </c>
      <c r="H146" s="32">
        <f t="shared" si="29"/>
        <v>453948135</v>
      </c>
      <c r="I146" s="33">
        <f t="shared" si="29"/>
        <v>450257403</v>
      </c>
      <c r="J146" s="29">
        <f t="shared" si="29"/>
        <v>437935422</v>
      </c>
      <c r="K146" s="30">
        <f t="shared" si="29"/>
        <v>427290966</v>
      </c>
    </row>
    <row r="147" spans="1:11" ht="13.15" customHeight="1" x14ac:dyDescent="0.25">
      <c r="A147" s="35" t="s">
        <v>19</v>
      </c>
      <c r="B147" s="28" t="s">
        <v>20</v>
      </c>
      <c r="C147" s="36">
        <v>132730647</v>
      </c>
      <c r="D147" s="36">
        <v>93439091</v>
      </c>
      <c r="E147" s="37">
        <v>90612312</v>
      </c>
      <c r="F147" s="38">
        <v>87611691</v>
      </c>
      <c r="G147" s="36">
        <v>89923353</v>
      </c>
      <c r="H147" s="39">
        <v>89923353</v>
      </c>
      <c r="I147" s="40">
        <v>82915847</v>
      </c>
      <c r="J147" s="36">
        <v>87281530</v>
      </c>
      <c r="K147" s="37">
        <v>88470065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583403</v>
      </c>
      <c r="F148" s="38">
        <v>1217144</v>
      </c>
      <c r="G148" s="36">
        <v>821802</v>
      </c>
      <c r="H148" s="39">
        <v>821802</v>
      </c>
      <c r="I148" s="40">
        <v>821802</v>
      </c>
      <c r="J148" s="36">
        <v>821802</v>
      </c>
      <c r="K148" s="37">
        <v>821802</v>
      </c>
    </row>
    <row r="149" spans="1:11" ht="13.15" customHeight="1" x14ac:dyDescent="0.25">
      <c r="A149" s="35" t="s">
        <v>22</v>
      </c>
      <c r="B149" s="28" t="s">
        <v>20</v>
      </c>
      <c r="C149" s="36">
        <v>104014539</v>
      </c>
      <c r="D149" s="36">
        <v>92171002</v>
      </c>
      <c r="E149" s="37">
        <v>104445727</v>
      </c>
      <c r="F149" s="38">
        <v>99301045</v>
      </c>
      <c r="G149" s="36">
        <v>100503911</v>
      </c>
      <c r="H149" s="39">
        <v>100503911</v>
      </c>
      <c r="I149" s="40">
        <v>102682753</v>
      </c>
      <c r="J149" s="36">
        <v>101350033</v>
      </c>
      <c r="K149" s="37">
        <v>104422733</v>
      </c>
    </row>
    <row r="150" spans="1:11" ht="13.15" customHeight="1" x14ac:dyDescent="0.25">
      <c r="A150" s="35" t="s">
        <v>23</v>
      </c>
      <c r="B150" s="28" t="s">
        <v>20</v>
      </c>
      <c r="C150" s="36">
        <v>84493796</v>
      </c>
      <c r="D150" s="36">
        <v>67186959</v>
      </c>
      <c r="E150" s="37">
        <v>87899538</v>
      </c>
      <c r="F150" s="38">
        <v>84783933</v>
      </c>
      <c r="G150" s="36">
        <v>85281264</v>
      </c>
      <c r="H150" s="39">
        <v>85281264</v>
      </c>
      <c r="I150" s="40">
        <v>83555990</v>
      </c>
      <c r="J150" s="36">
        <v>79602454</v>
      </c>
      <c r="K150" s="37">
        <v>75648918</v>
      </c>
    </row>
    <row r="151" spans="1:11" ht="13.15" customHeight="1" x14ac:dyDescent="0.25">
      <c r="A151" s="35" t="s">
        <v>24</v>
      </c>
      <c r="B151" s="28" t="s">
        <v>20</v>
      </c>
      <c r="C151" s="36">
        <v>78576809</v>
      </c>
      <c r="D151" s="36">
        <v>50695473</v>
      </c>
      <c r="E151" s="37">
        <v>46442914</v>
      </c>
      <c r="F151" s="38">
        <v>45792063</v>
      </c>
      <c r="G151" s="36">
        <v>43271249</v>
      </c>
      <c r="H151" s="39">
        <v>43271249</v>
      </c>
      <c r="I151" s="40">
        <v>39041316</v>
      </c>
      <c r="J151" s="36">
        <v>35246166</v>
      </c>
      <c r="K151" s="37">
        <v>34088923</v>
      </c>
    </row>
    <row r="152" spans="1:11" ht="13.15" customHeight="1" x14ac:dyDescent="0.25">
      <c r="A152" s="35" t="s">
        <v>25</v>
      </c>
      <c r="B152" s="28" t="s">
        <v>20</v>
      </c>
      <c r="C152" s="36">
        <v>2854763</v>
      </c>
      <c r="D152" s="36">
        <v>-932456</v>
      </c>
      <c r="E152" s="37">
        <v>-955727</v>
      </c>
      <c r="F152" s="38">
        <v>-1861504</v>
      </c>
      <c r="G152" s="36">
        <v>1010354</v>
      </c>
      <c r="H152" s="39">
        <v>1010354</v>
      </c>
      <c r="I152" s="40">
        <v>6515757</v>
      </c>
      <c r="J152" s="36">
        <v>3764995</v>
      </c>
      <c r="K152" s="37">
        <v>1014233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402670554</v>
      </c>
      <c r="D156" s="36">
        <f t="shared" ref="D156:K156" si="30">SUM(D147:D155)</f>
        <v>302560069</v>
      </c>
      <c r="E156" s="37">
        <f t="shared" si="30"/>
        <v>329028167</v>
      </c>
      <c r="F156" s="38">
        <f t="shared" si="30"/>
        <v>316844372</v>
      </c>
      <c r="G156" s="36">
        <f t="shared" si="30"/>
        <v>320811933</v>
      </c>
      <c r="H156" s="39">
        <f t="shared" si="30"/>
        <v>320811933</v>
      </c>
      <c r="I156" s="40">
        <f t="shared" si="30"/>
        <v>315533465</v>
      </c>
      <c r="J156" s="36">
        <f t="shared" si="30"/>
        <v>308066980</v>
      </c>
      <c r="K156" s="37">
        <f t="shared" si="30"/>
        <v>304466674</v>
      </c>
    </row>
    <row r="157" spans="1:11" ht="0.95" customHeight="1" x14ac:dyDescent="0.25">
      <c r="A157" s="47"/>
      <c r="B157" s="48" t="s">
        <v>20</v>
      </c>
      <c r="C157" s="36">
        <v>26235851</v>
      </c>
      <c r="D157" s="36">
        <v>31598058</v>
      </c>
      <c r="E157" s="37">
        <v>29801506</v>
      </c>
      <c r="F157" s="38">
        <v>38146008</v>
      </c>
      <c r="G157" s="36">
        <v>31588803</v>
      </c>
      <c r="H157" s="39">
        <v>31588803</v>
      </c>
      <c r="I157" s="40">
        <v>36533161</v>
      </c>
      <c r="J157" s="36">
        <v>38736288</v>
      </c>
      <c r="K157" s="37">
        <v>38750761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26235851</v>
      </c>
      <c r="D159" s="36">
        <v>31598058</v>
      </c>
      <c r="E159" s="37">
        <v>29801506</v>
      </c>
      <c r="F159" s="38">
        <v>38146008</v>
      </c>
      <c r="G159" s="36">
        <v>31588803</v>
      </c>
      <c r="H159" s="39">
        <v>31588803</v>
      </c>
      <c r="I159" s="40">
        <v>36533161</v>
      </c>
      <c r="J159" s="36">
        <v>38736288</v>
      </c>
      <c r="K159" s="37">
        <v>38750761</v>
      </c>
    </row>
    <row r="160" spans="1:11" ht="13.15" customHeight="1" x14ac:dyDescent="0.25">
      <c r="A160" s="46" t="s">
        <v>105</v>
      </c>
      <c r="B160" s="28" t="s">
        <v>20</v>
      </c>
      <c r="C160" s="36">
        <v>5225000</v>
      </c>
      <c r="D160" s="36">
        <v>5225000</v>
      </c>
      <c r="E160" s="37">
        <v>3340000</v>
      </c>
      <c r="F160" s="38">
        <v>5225000</v>
      </c>
      <c r="G160" s="36">
        <v>3340000</v>
      </c>
      <c r="H160" s="39">
        <v>3340000</v>
      </c>
      <c r="I160" s="40">
        <v>3340000</v>
      </c>
      <c r="J160" s="36">
        <v>3340000</v>
      </c>
      <c r="K160" s="37">
        <v>3340000</v>
      </c>
    </row>
    <row r="161" spans="1:11" ht="0.95" customHeight="1" x14ac:dyDescent="0.25">
      <c r="A161" s="47"/>
      <c r="B161" s="28" t="s">
        <v>20</v>
      </c>
      <c r="C161" s="1">
        <v>6605265</v>
      </c>
      <c r="D161" s="1">
        <v>6391284</v>
      </c>
      <c r="E161" s="2">
        <v>6177303</v>
      </c>
      <c r="F161" s="3">
        <v>5963322</v>
      </c>
      <c r="G161" s="1">
        <v>5963322</v>
      </c>
      <c r="H161" s="4">
        <v>5963322</v>
      </c>
      <c r="I161" s="5">
        <v>5738642</v>
      </c>
      <c r="J161" s="1">
        <v>5513962</v>
      </c>
      <c r="K161" s="2">
        <v>5289282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6605265</v>
      </c>
      <c r="D163" s="36">
        <v>6391284</v>
      </c>
      <c r="E163" s="37">
        <v>6177303</v>
      </c>
      <c r="F163" s="38">
        <v>5963322</v>
      </c>
      <c r="G163" s="36">
        <v>5963322</v>
      </c>
      <c r="H163" s="39">
        <v>5963322</v>
      </c>
      <c r="I163" s="40">
        <v>5738642</v>
      </c>
      <c r="J163" s="36">
        <v>5513962</v>
      </c>
      <c r="K163" s="37">
        <v>5289282</v>
      </c>
    </row>
    <row r="164" spans="1:11" ht="0.95" customHeight="1" x14ac:dyDescent="0.25">
      <c r="A164" s="47"/>
      <c r="B164" s="48" t="s">
        <v>20</v>
      </c>
      <c r="C164" s="36">
        <v>63272806</v>
      </c>
      <c r="D164" s="36">
        <v>27452318</v>
      </c>
      <c r="E164" s="37">
        <v>29927051</v>
      </c>
      <c r="F164" s="38">
        <v>25614083</v>
      </c>
      <c r="G164" s="36">
        <v>29055332</v>
      </c>
      <c r="H164" s="39">
        <v>29055332</v>
      </c>
      <c r="I164" s="40">
        <v>28064427</v>
      </c>
      <c r="J164" s="36">
        <v>27073522</v>
      </c>
      <c r="K164" s="37">
        <v>26082617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63272806</v>
      </c>
      <c r="D166" s="36">
        <v>27452318</v>
      </c>
      <c r="E166" s="37">
        <v>29927051</v>
      </c>
      <c r="F166" s="38">
        <v>25614083</v>
      </c>
      <c r="G166" s="36">
        <v>29055332</v>
      </c>
      <c r="H166" s="39">
        <v>29055332</v>
      </c>
      <c r="I166" s="40">
        <v>28064427</v>
      </c>
      <c r="J166" s="36">
        <v>27073522</v>
      </c>
      <c r="K166" s="37">
        <v>26082617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257155</v>
      </c>
      <c r="D168" s="1">
        <v>138296</v>
      </c>
      <c r="E168" s="2">
        <v>1152945</v>
      </c>
      <c r="F168" s="3">
        <v>19078</v>
      </c>
      <c r="G168" s="1">
        <v>1714710</v>
      </c>
      <c r="H168" s="4">
        <v>1714710</v>
      </c>
      <c r="I168" s="5">
        <v>1705171</v>
      </c>
      <c r="J168" s="1">
        <v>1695632</v>
      </c>
      <c r="K168" s="2">
        <v>1686093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257155</v>
      </c>
      <c r="D170" s="36">
        <v>138296</v>
      </c>
      <c r="E170" s="37">
        <v>1152945</v>
      </c>
      <c r="F170" s="38">
        <v>19078</v>
      </c>
      <c r="G170" s="36">
        <v>1714710</v>
      </c>
      <c r="H170" s="39">
        <v>1714710</v>
      </c>
      <c r="I170" s="40">
        <v>1705171</v>
      </c>
      <c r="J170" s="36">
        <v>1695632</v>
      </c>
      <c r="K170" s="37">
        <v>1686093</v>
      </c>
    </row>
    <row r="171" spans="1:11" ht="13.15" customHeight="1" x14ac:dyDescent="0.25">
      <c r="A171" s="46" t="s">
        <v>43</v>
      </c>
      <c r="B171" s="28" t="s">
        <v>20</v>
      </c>
      <c r="C171" s="1">
        <v>1504458</v>
      </c>
      <c r="D171" s="1">
        <v>640593</v>
      </c>
      <c r="E171" s="2">
        <v>1720704</v>
      </c>
      <c r="F171" s="3">
        <v>1366145</v>
      </c>
      <c r="G171" s="1">
        <v>1714969</v>
      </c>
      <c r="H171" s="4">
        <v>1714969</v>
      </c>
      <c r="I171" s="5">
        <v>1971292</v>
      </c>
      <c r="J171" s="1">
        <v>1242832</v>
      </c>
      <c r="K171" s="2">
        <v>514372</v>
      </c>
    </row>
    <row r="172" spans="1:11" ht="13.15" customHeight="1" x14ac:dyDescent="0.25">
      <c r="A172" s="46" t="s">
        <v>44</v>
      </c>
      <c r="B172" s="28" t="s">
        <v>20</v>
      </c>
      <c r="C172" s="36">
        <v>1469316</v>
      </c>
      <c r="D172" s="36">
        <v>611307</v>
      </c>
      <c r="E172" s="37">
        <v>409010</v>
      </c>
      <c r="F172" s="38">
        <v>-1126819</v>
      </c>
      <c r="G172" s="36">
        <v>377687</v>
      </c>
      <c r="H172" s="39">
        <v>377687</v>
      </c>
      <c r="I172" s="40">
        <v>-1167560</v>
      </c>
      <c r="J172" s="36">
        <v>-2712807</v>
      </c>
      <c r="K172" s="37">
        <v>-4258054</v>
      </c>
    </row>
    <row r="173" spans="1:11" ht="13.15" customHeight="1" x14ac:dyDescent="0.25">
      <c r="A173" s="46" t="s">
        <v>45</v>
      </c>
      <c r="B173" s="28" t="s">
        <v>20</v>
      </c>
      <c r="C173" s="36">
        <v>1231962</v>
      </c>
      <c r="D173" s="36">
        <v>1364720</v>
      </c>
      <c r="E173" s="37">
        <v>1081586</v>
      </c>
      <c r="F173" s="38">
        <v>1345205</v>
      </c>
      <c r="G173" s="36">
        <v>870369</v>
      </c>
      <c r="H173" s="39">
        <v>870369</v>
      </c>
      <c r="I173" s="40">
        <v>490252</v>
      </c>
      <c r="J173" s="36">
        <v>110135</v>
      </c>
      <c r="K173" s="37">
        <v>-269982</v>
      </c>
    </row>
    <row r="174" spans="1:11" ht="13.15" customHeight="1" x14ac:dyDescent="0.25">
      <c r="A174" s="46" t="s">
        <v>46</v>
      </c>
      <c r="B174" s="48" t="s">
        <v>20</v>
      </c>
      <c r="C174" s="36">
        <v>3726978</v>
      </c>
      <c r="D174" s="36">
        <v>2803207</v>
      </c>
      <c r="E174" s="37">
        <v>3929129</v>
      </c>
      <c r="F174" s="38">
        <v>-1156689</v>
      </c>
      <c r="G174" s="36">
        <v>1896185</v>
      </c>
      <c r="H174" s="39">
        <v>1896185</v>
      </c>
      <c r="I174" s="40">
        <v>1433728</v>
      </c>
      <c r="J174" s="36">
        <v>-1745947</v>
      </c>
      <c r="K174" s="37">
        <v>-4925622</v>
      </c>
    </row>
    <row r="175" spans="1:11" ht="13.15" customHeight="1" x14ac:dyDescent="0.25">
      <c r="A175" s="46" t="s">
        <v>47</v>
      </c>
      <c r="B175" s="28" t="s">
        <v>20</v>
      </c>
      <c r="C175" s="36">
        <v>28246180</v>
      </c>
      <c r="D175" s="36">
        <v>56145180</v>
      </c>
      <c r="E175" s="37">
        <v>56614825</v>
      </c>
      <c r="F175" s="38">
        <v>56145180</v>
      </c>
      <c r="G175" s="36">
        <v>56614825</v>
      </c>
      <c r="H175" s="39">
        <v>56614825</v>
      </c>
      <c r="I175" s="40">
        <v>56614825</v>
      </c>
      <c r="J175" s="36">
        <v>56614825</v>
      </c>
      <c r="K175" s="37">
        <v>56614825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540445525</v>
      </c>
      <c r="D180" s="62">
        <f t="shared" ref="D180:K180" si="31">D156+D159+D160+D163+D166+D167+SUM(D170:D176)+D179</f>
        <v>434930032</v>
      </c>
      <c r="E180" s="63">
        <f t="shared" si="31"/>
        <v>463182226</v>
      </c>
      <c r="F180" s="64">
        <f t="shared" si="31"/>
        <v>448384885</v>
      </c>
      <c r="G180" s="62">
        <f t="shared" si="31"/>
        <v>453948135</v>
      </c>
      <c r="H180" s="65">
        <f t="shared" si="31"/>
        <v>453948135</v>
      </c>
      <c r="I180" s="66">
        <f t="shared" si="31"/>
        <v>450257403</v>
      </c>
      <c r="J180" s="62">
        <f t="shared" si="31"/>
        <v>437935422</v>
      </c>
      <c r="K180" s="63">
        <f t="shared" si="31"/>
        <v>427290966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21321386</v>
      </c>
      <c r="D183" s="36">
        <v>24037384</v>
      </c>
      <c r="E183" s="37">
        <v>25017602</v>
      </c>
      <c r="F183" s="38">
        <v>26247660</v>
      </c>
      <c r="G183" s="36">
        <v>26805398</v>
      </c>
      <c r="H183" s="39">
        <v>26805398</v>
      </c>
      <c r="I183" s="40">
        <v>29265891</v>
      </c>
      <c r="J183" s="36">
        <v>30216556</v>
      </c>
      <c r="K183" s="37">
        <v>31117411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2954159</v>
      </c>
      <c r="D184" s="29">
        <f t="shared" ref="D184:K184" si="32">D194+D197+D198+D201+D204+D205+SUM(D208:D214)+D217</f>
        <v>5866369</v>
      </c>
      <c r="E184" s="30">
        <f t="shared" si="32"/>
        <v>4075816</v>
      </c>
      <c r="F184" s="31">
        <f t="shared" si="32"/>
        <v>6665050</v>
      </c>
      <c r="G184" s="29">
        <f t="shared" si="32"/>
        <v>7933362</v>
      </c>
      <c r="H184" s="32">
        <f t="shared" si="32"/>
        <v>7933362</v>
      </c>
      <c r="I184" s="33">
        <f t="shared" si="32"/>
        <v>7423760</v>
      </c>
      <c r="J184" s="29">
        <f t="shared" si="32"/>
        <v>7707656</v>
      </c>
      <c r="K184" s="30">
        <f t="shared" si="32"/>
        <v>7899787</v>
      </c>
    </row>
    <row r="185" spans="1:11" ht="13.15" customHeight="1" x14ac:dyDescent="0.25">
      <c r="A185" s="35" t="s">
        <v>19</v>
      </c>
      <c r="B185" s="28" t="s">
        <v>20</v>
      </c>
      <c r="C185" s="36">
        <v>161150</v>
      </c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47399</v>
      </c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121799</v>
      </c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282949</v>
      </c>
      <c r="D194" s="29">
        <f t="shared" ref="D194:K194" si="33">SUM(D185:D193)</f>
        <v>0</v>
      </c>
      <c r="E194" s="30">
        <f t="shared" si="33"/>
        <v>47399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164762</v>
      </c>
      <c r="E195" s="37">
        <v>25291</v>
      </c>
      <c r="F195" s="38">
        <v>105125</v>
      </c>
      <c r="G195" s="36">
        <v>125125</v>
      </c>
      <c r="H195" s="39">
        <v>125125</v>
      </c>
      <c r="I195" s="40">
        <v>167881</v>
      </c>
      <c r="J195" s="36">
        <v>333776</v>
      </c>
      <c r="K195" s="37">
        <v>199400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4486</v>
      </c>
      <c r="E196" s="42">
        <v>699</v>
      </c>
      <c r="F196" s="43">
        <v>165375</v>
      </c>
      <c r="G196" s="41">
        <v>165375</v>
      </c>
      <c r="H196" s="44">
        <v>165375</v>
      </c>
      <c r="I196" s="45">
        <v>473643</v>
      </c>
      <c r="J196" s="41">
        <v>332328</v>
      </c>
      <c r="K196" s="42">
        <v>340500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169248</v>
      </c>
      <c r="E197" s="50">
        <f t="shared" si="34"/>
        <v>25990</v>
      </c>
      <c r="F197" s="51">
        <f t="shared" si="34"/>
        <v>270500</v>
      </c>
      <c r="G197" s="49">
        <f t="shared" si="34"/>
        <v>290500</v>
      </c>
      <c r="H197" s="52">
        <f t="shared" si="34"/>
        <v>290500</v>
      </c>
      <c r="I197" s="53">
        <f t="shared" si="34"/>
        <v>641524</v>
      </c>
      <c r="J197" s="49">
        <f t="shared" si="34"/>
        <v>666104</v>
      </c>
      <c r="K197" s="50">
        <f t="shared" si="34"/>
        <v>539900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265811</v>
      </c>
      <c r="D202" s="36">
        <v>4522080</v>
      </c>
      <c r="E202" s="37">
        <v>2445723</v>
      </c>
      <c r="F202" s="38">
        <v>2915546</v>
      </c>
      <c r="G202" s="36">
        <v>2990362</v>
      </c>
      <c r="H202" s="39">
        <v>2990362</v>
      </c>
      <c r="I202" s="40">
        <v>3528236</v>
      </c>
      <c r="J202" s="36">
        <v>3680002</v>
      </c>
      <c r="K202" s="37">
        <v>3741437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265811</v>
      </c>
      <c r="D204" s="49">
        <f t="shared" si="36"/>
        <v>4522080</v>
      </c>
      <c r="E204" s="50">
        <f t="shared" si="36"/>
        <v>2445723</v>
      </c>
      <c r="F204" s="51">
        <f t="shared" si="36"/>
        <v>2915546</v>
      </c>
      <c r="G204" s="49">
        <f t="shared" si="36"/>
        <v>2990362</v>
      </c>
      <c r="H204" s="52">
        <f t="shared" si="36"/>
        <v>2990362</v>
      </c>
      <c r="I204" s="53">
        <f t="shared" si="36"/>
        <v>3528236</v>
      </c>
      <c r="J204" s="49">
        <f t="shared" si="36"/>
        <v>3680002</v>
      </c>
      <c r="K204" s="50">
        <f t="shared" si="36"/>
        <v>3741437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-23988</v>
      </c>
      <c r="D209" s="1">
        <v>15015</v>
      </c>
      <c r="E209" s="2">
        <v>22021</v>
      </c>
      <c r="F209" s="3">
        <v>178500</v>
      </c>
      <c r="G209" s="1">
        <v>135000</v>
      </c>
      <c r="H209" s="4">
        <v>135000</v>
      </c>
      <c r="I209" s="5">
        <v>427000</v>
      </c>
      <c r="J209" s="1">
        <v>250000</v>
      </c>
      <c r="K209" s="2">
        <v>255000</v>
      </c>
    </row>
    <row r="210" spans="1:11" ht="13.15" customHeight="1" x14ac:dyDescent="0.25">
      <c r="A210" s="46" t="s">
        <v>44</v>
      </c>
      <c r="B210" s="28" t="s">
        <v>20</v>
      </c>
      <c r="C210" s="36">
        <v>207</v>
      </c>
      <c r="D210" s="36">
        <v>110820</v>
      </c>
      <c r="E210" s="37">
        <v>80805</v>
      </c>
      <c r="F210" s="38">
        <v>262756</v>
      </c>
      <c r="G210" s="36">
        <v>552500</v>
      </c>
      <c r="H210" s="39">
        <v>552500</v>
      </c>
      <c r="I210" s="40">
        <v>205500</v>
      </c>
      <c r="J210" s="36">
        <v>226450</v>
      </c>
      <c r="K210" s="37">
        <v>248800</v>
      </c>
    </row>
    <row r="211" spans="1:11" ht="13.15" customHeight="1" x14ac:dyDescent="0.25">
      <c r="A211" s="46" t="s">
        <v>45</v>
      </c>
      <c r="B211" s="28" t="s">
        <v>20</v>
      </c>
      <c r="C211" s="36">
        <v>1215222</v>
      </c>
      <c r="D211" s="36">
        <v>755495</v>
      </c>
      <c r="E211" s="37">
        <v>1058972</v>
      </c>
      <c r="F211" s="38">
        <v>1687748</v>
      </c>
      <c r="G211" s="36">
        <v>1465000</v>
      </c>
      <c r="H211" s="39">
        <v>1465000</v>
      </c>
      <c r="I211" s="40">
        <v>1621500</v>
      </c>
      <c r="J211" s="36">
        <v>1785100</v>
      </c>
      <c r="K211" s="37">
        <v>1959650</v>
      </c>
    </row>
    <row r="212" spans="1:11" ht="13.15" customHeight="1" x14ac:dyDescent="0.25">
      <c r="A212" s="46" t="s">
        <v>46</v>
      </c>
      <c r="B212" s="48" t="s">
        <v>20</v>
      </c>
      <c r="C212" s="36">
        <v>1213958</v>
      </c>
      <c r="D212" s="36">
        <v>293711</v>
      </c>
      <c r="E212" s="37">
        <v>394906</v>
      </c>
      <c r="F212" s="38">
        <v>1350000</v>
      </c>
      <c r="G212" s="36">
        <v>2500000</v>
      </c>
      <c r="H212" s="39">
        <v>2500000</v>
      </c>
      <c r="I212" s="40">
        <v>1000000</v>
      </c>
      <c r="J212" s="36">
        <v>1100000</v>
      </c>
      <c r="K212" s="37">
        <v>1155000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24275545</v>
      </c>
      <c r="D219" s="62">
        <f t="shared" si="39"/>
        <v>29903753</v>
      </c>
      <c r="E219" s="63">
        <f t="shared" si="39"/>
        <v>29093418</v>
      </c>
      <c r="F219" s="64">
        <f t="shared" si="39"/>
        <v>32912710</v>
      </c>
      <c r="G219" s="62">
        <f t="shared" si="39"/>
        <v>34738760</v>
      </c>
      <c r="H219" s="65">
        <f t="shared" si="39"/>
        <v>34738760</v>
      </c>
      <c r="I219" s="66">
        <f t="shared" si="39"/>
        <v>36689651</v>
      </c>
      <c r="J219" s="62">
        <f t="shared" si="39"/>
        <v>37924212</v>
      </c>
      <c r="K219" s="63">
        <f t="shared" si="39"/>
        <v>39017198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1</v>
      </c>
      <c r="D221" s="6">
        <f t="shared" si="40"/>
        <v>0.72569145264152468</v>
      </c>
      <c r="E221" s="7">
        <f t="shared" si="40"/>
        <v>0.4580351898593028</v>
      </c>
      <c r="F221" s="8">
        <f t="shared" si="40"/>
        <v>0.63575464232343437</v>
      </c>
      <c r="G221" s="6">
        <f t="shared" si="40"/>
        <v>0.57116225255828967</v>
      </c>
      <c r="H221" s="9">
        <f t="shared" si="40"/>
        <v>0.57116225255828967</v>
      </c>
      <c r="I221" s="10">
        <f t="shared" si="40"/>
        <v>0.54574900377937063</v>
      </c>
      <c r="J221" s="6">
        <f t="shared" si="40"/>
        <v>0.82059171564566358</v>
      </c>
      <c r="K221" s="7">
        <f t="shared" si="40"/>
        <v>0.61444491037077942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-4.6901266174722412E-8</v>
      </c>
      <c r="D222" s="6">
        <f t="shared" si="41"/>
        <v>0.83996602958125555</v>
      </c>
      <c r="E222" s="7">
        <f t="shared" si="41"/>
        <v>0.92898899742669183</v>
      </c>
      <c r="F222" s="8">
        <f t="shared" si="41"/>
        <v>0.33854225481433392</v>
      </c>
      <c r="G222" s="6">
        <f t="shared" si="41"/>
        <v>0.3744047747397744</v>
      </c>
      <c r="H222" s="9">
        <f t="shared" si="41"/>
        <v>0.3744047747397744</v>
      </c>
      <c r="I222" s="10">
        <f t="shared" si="41"/>
        <v>0.47692438272253523</v>
      </c>
      <c r="J222" s="6">
        <f t="shared" si="41"/>
        <v>0.48596339040094444</v>
      </c>
      <c r="K222" s="7">
        <f t="shared" si="41"/>
        <v>0.40425930679130084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5.5221706114196197E-3</v>
      </c>
      <c r="D223" s="6">
        <f t="shared" si="42"/>
        <v>1.3656478745598217E-2</v>
      </c>
      <c r="E223" s="7">
        <f t="shared" si="42"/>
        <v>8.8857886347686425E-3</v>
      </c>
      <c r="F223" s="8">
        <f t="shared" si="42"/>
        <v>1.5040478996103827E-2</v>
      </c>
      <c r="G223" s="6">
        <f t="shared" si="42"/>
        <v>1.767315259741218E-2</v>
      </c>
      <c r="H223" s="9">
        <f t="shared" si="42"/>
        <v>1.767315259741218E-2</v>
      </c>
      <c r="I223" s="10">
        <f t="shared" si="42"/>
        <v>1.6674654168082247E-2</v>
      </c>
      <c r="J223" s="6">
        <f t="shared" si="42"/>
        <v>1.7804711801777496E-2</v>
      </c>
      <c r="K223" s="7">
        <f t="shared" si="42"/>
        <v>1.8708132040147228E-2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5.5221687421327555E-3</v>
      </c>
      <c r="D224" s="6">
        <f t="shared" si="43"/>
        <v>6.0658688898108722E-2</v>
      </c>
      <c r="E224" s="7">
        <f t="shared" si="43"/>
        <v>5.9554243213283196E-2</v>
      </c>
      <c r="F224" s="8">
        <f t="shared" si="43"/>
        <v>3.5092665253010656E-2</v>
      </c>
      <c r="G224" s="6">
        <f t="shared" si="43"/>
        <v>4.0030506127373106E-2</v>
      </c>
      <c r="H224" s="9">
        <f t="shared" si="43"/>
        <v>4.0030506127373106E-2</v>
      </c>
      <c r="I224" s="10">
        <f t="shared" si="43"/>
        <v>4.8025133774851E-2</v>
      </c>
      <c r="J224" s="6">
        <f t="shared" si="43"/>
        <v>5.1725125576983992E-2</v>
      </c>
      <c r="K224" s="7">
        <f t="shared" si="43"/>
        <v>4.849868248453619E-2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2152454</v>
      </c>
      <c r="E5" s="30">
        <f t="shared" si="0"/>
        <v>1004774</v>
      </c>
      <c r="F5" s="31">
        <f t="shared" si="0"/>
        <v>400000</v>
      </c>
      <c r="G5" s="29">
        <f t="shared" si="0"/>
        <v>3970795</v>
      </c>
      <c r="H5" s="32">
        <f t="shared" si="0"/>
        <v>3970795</v>
      </c>
      <c r="I5" s="33">
        <f t="shared" si="0"/>
        <v>2764780</v>
      </c>
      <c r="J5" s="29">
        <f t="shared" si="0"/>
        <v>1250540</v>
      </c>
      <c r="K5" s="30">
        <f t="shared" si="0"/>
        <v>1051360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105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3783</v>
      </c>
      <c r="E28" s="42">
        <v>34125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3783</v>
      </c>
      <c r="E29" s="30">
        <f t="shared" si="5"/>
        <v>34125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108387</v>
      </c>
      <c r="E30" s="2">
        <v>739807</v>
      </c>
      <c r="F30" s="3">
        <v>275000</v>
      </c>
      <c r="G30" s="1">
        <v>498769</v>
      </c>
      <c r="H30" s="4">
        <v>498769</v>
      </c>
      <c r="I30" s="5">
        <v>928690</v>
      </c>
      <c r="J30" s="1">
        <v>754280</v>
      </c>
      <c r="K30" s="2">
        <v>1051360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42404</v>
      </c>
      <c r="E31" s="37">
        <v>100415</v>
      </c>
      <c r="F31" s="38">
        <v>65000</v>
      </c>
      <c r="G31" s="36">
        <v>55000</v>
      </c>
      <c r="H31" s="39">
        <v>55000</v>
      </c>
      <c r="I31" s="40">
        <v>96960</v>
      </c>
      <c r="J31" s="36">
        <v>61480</v>
      </c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130427</v>
      </c>
      <c r="F32" s="38">
        <v>60000</v>
      </c>
      <c r="G32" s="36">
        <v>344348</v>
      </c>
      <c r="H32" s="39">
        <v>344348</v>
      </c>
      <c r="I32" s="40">
        <v>43480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1997880</v>
      </c>
      <c r="E33" s="37"/>
      <c r="F33" s="38"/>
      <c r="G33" s="36">
        <v>3072678</v>
      </c>
      <c r="H33" s="39">
        <v>3072678</v>
      </c>
      <c r="I33" s="40">
        <v>1695650</v>
      </c>
      <c r="J33" s="36">
        <v>434780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105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105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2152454</v>
      </c>
      <c r="E110" s="30">
        <f t="shared" si="21"/>
        <v>1004774</v>
      </c>
      <c r="F110" s="31">
        <f t="shared" si="21"/>
        <v>400000</v>
      </c>
      <c r="G110" s="29">
        <f t="shared" si="21"/>
        <v>3970795</v>
      </c>
      <c r="H110" s="32">
        <f t="shared" si="21"/>
        <v>3970795</v>
      </c>
      <c r="I110" s="33">
        <f t="shared" si="21"/>
        <v>2764780</v>
      </c>
      <c r="J110" s="29">
        <f t="shared" si="21"/>
        <v>1250540</v>
      </c>
      <c r="K110" s="30">
        <f t="shared" si="21"/>
        <v>1051360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105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3783</v>
      </c>
      <c r="E133" s="42">
        <v>34125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3783</v>
      </c>
      <c r="E134" s="30">
        <f t="shared" si="26"/>
        <v>34125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108387</v>
      </c>
      <c r="E135" s="2">
        <v>739807</v>
      </c>
      <c r="F135" s="3">
        <v>275000</v>
      </c>
      <c r="G135" s="1">
        <v>498769</v>
      </c>
      <c r="H135" s="4">
        <v>498769</v>
      </c>
      <c r="I135" s="5">
        <v>928690</v>
      </c>
      <c r="J135" s="1">
        <v>754280</v>
      </c>
      <c r="K135" s="2">
        <v>1051360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42404</v>
      </c>
      <c r="E136" s="37">
        <v>100415</v>
      </c>
      <c r="F136" s="38">
        <v>65000</v>
      </c>
      <c r="G136" s="36">
        <v>55000</v>
      </c>
      <c r="H136" s="39">
        <v>55000</v>
      </c>
      <c r="I136" s="40">
        <v>96960</v>
      </c>
      <c r="J136" s="36">
        <v>61480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130427</v>
      </c>
      <c r="F137" s="38">
        <v>60000</v>
      </c>
      <c r="G137" s="36">
        <v>344348</v>
      </c>
      <c r="H137" s="39">
        <v>344348</v>
      </c>
      <c r="I137" s="40">
        <v>43480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1997880</v>
      </c>
      <c r="E138" s="37"/>
      <c r="F138" s="38"/>
      <c r="G138" s="36">
        <v>3072678</v>
      </c>
      <c r="H138" s="39">
        <v>3072678</v>
      </c>
      <c r="I138" s="40">
        <v>1695650</v>
      </c>
      <c r="J138" s="36">
        <v>434780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2152454</v>
      </c>
      <c r="E144" s="63">
        <f t="shared" si="28"/>
        <v>1004774</v>
      </c>
      <c r="F144" s="64">
        <f t="shared" si="28"/>
        <v>400000</v>
      </c>
      <c r="G144" s="62">
        <f t="shared" si="28"/>
        <v>3970795</v>
      </c>
      <c r="H144" s="65">
        <f t="shared" si="28"/>
        <v>3970795</v>
      </c>
      <c r="I144" s="66">
        <f t="shared" si="28"/>
        <v>2764780</v>
      </c>
      <c r="J144" s="62">
        <f t="shared" si="28"/>
        <v>1250540</v>
      </c>
      <c r="K144" s="63">
        <f t="shared" si="28"/>
        <v>1051360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8595190</v>
      </c>
      <c r="D146" s="29">
        <f t="shared" ref="D146:K146" si="29">D156+D159+D160+D163+D166+D167+SUM(D170:D176)+D179</f>
        <v>9732940</v>
      </c>
      <c r="E146" s="30">
        <f t="shared" si="29"/>
        <v>7918239</v>
      </c>
      <c r="F146" s="31">
        <f t="shared" si="29"/>
        <v>10912473</v>
      </c>
      <c r="G146" s="29">
        <f t="shared" si="29"/>
        <v>11155036</v>
      </c>
      <c r="H146" s="32">
        <f t="shared" si="29"/>
        <v>11155036</v>
      </c>
      <c r="I146" s="33">
        <f t="shared" si="29"/>
        <v>12885030</v>
      </c>
      <c r="J146" s="29">
        <f t="shared" si="29"/>
        <v>13053180</v>
      </c>
      <c r="K146" s="30">
        <f t="shared" si="29"/>
        <v>12972360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105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3549497</v>
      </c>
      <c r="D164" s="36">
        <v>3495436</v>
      </c>
      <c r="E164" s="37">
        <v>3441375</v>
      </c>
      <c r="F164" s="38">
        <v>3340436</v>
      </c>
      <c r="G164" s="36">
        <v>3361375</v>
      </c>
      <c r="H164" s="39">
        <v>3361375</v>
      </c>
      <c r="I164" s="40">
        <v>3276370</v>
      </c>
      <c r="J164" s="36">
        <v>3187460</v>
      </c>
      <c r="K164" s="37">
        <v>3094460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3549497</v>
      </c>
      <c r="D166" s="36">
        <v>3495436</v>
      </c>
      <c r="E166" s="37">
        <v>3441375</v>
      </c>
      <c r="F166" s="38">
        <v>3340436</v>
      </c>
      <c r="G166" s="36">
        <v>3361375</v>
      </c>
      <c r="H166" s="39">
        <v>3361375</v>
      </c>
      <c r="I166" s="40">
        <v>3276370</v>
      </c>
      <c r="J166" s="36">
        <v>3187460</v>
      </c>
      <c r="K166" s="37">
        <v>3094460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79967</v>
      </c>
      <c r="D168" s="1">
        <v>47260</v>
      </c>
      <c r="E168" s="2">
        <v>62218</v>
      </c>
      <c r="F168" s="3">
        <v>47259</v>
      </c>
      <c r="G168" s="1">
        <v>62218</v>
      </c>
      <c r="H168" s="4">
        <v>62218</v>
      </c>
      <c r="I168" s="5">
        <v>62220</v>
      </c>
      <c r="J168" s="1">
        <v>62220</v>
      </c>
      <c r="K168" s="2">
        <v>62220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79967</v>
      </c>
      <c r="D170" s="36">
        <v>47260</v>
      </c>
      <c r="E170" s="37">
        <v>62218</v>
      </c>
      <c r="F170" s="38">
        <v>47259</v>
      </c>
      <c r="G170" s="36">
        <v>62218</v>
      </c>
      <c r="H170" s="39">
        <v>62218</v>
      </c>
      <c r="I170" s="40">
        <v>62220</v>
      </c>
      <c r="J170" s="36">
        <v>62220</v>
      </c>
      <c r="K170" s="37">
        <v>62220</v>
      </c>
    </row>
    <row r="171" spans="1:11" ht="13.15" customHeight="1" x14ac:dyDescent="0.25">
      <c r="A171" s="46" t="s">
        <v>43</v>
      </c>
      <c r="B171" s="28" t="s">
        <v>20</v>
      </c>
      <c r="C171" s="1">
        <v>533342</v>
      </c>
      <c r="D171" s="1">
        <v>534278</v>
      </c>
      <c r="E171" s="2">
        <v>1138458</v>
      </c>
      <c r="F171" s="3">
        <v>891375</v>
      </c>
      <c r="G171" s="1">
        <v>1245228</v>
      </c>
      <c r="H171" s="4">
        <v>1245228</v>
      </c>
      <c r="I171" s="5">
        <v>1571120</v>
      </c>
      <c r="J171" s="1">
        <v>1694880</v>
      </c>
      <c r="K171" s="2">
        <v>2086710</v>
      </c>
    </row>
    <row r="172" spans="1:11" ht="13.15" customHeight="1" x14ac:dyDescent="0.25">
      <c r="A172" s="46" t="s">
        <v>44</v>
      </c>
      <c r="B172" s="28" t="s">
        <v>20</v>
      </c>
      <c r="C172" s="36">
        <v>1454003</v>
      </c>
      <c r="D172" s="36">
        <v>1085543</v>
      </c>
      <c r="E172" s="37">
        <v>944648</v>
      </c>
      <c r="F172" s="38">
        <v>1017043</v>
      </c>
      <c r="G172" s="36">
        <v>847649</v>
      </c>
      <c r="H172" s="39">
        <v>847649</v>
      </c>
      <c r="I172" s="40">
        <v>739140</v>
      </c>
      <c r="J172" s="36">
        <v>587690</v>
      </c>
      <c r="K172" s="37">
        <v>410450</v>
      </c>
    </row>
    <row r="173" spans="1:11" ht="13.15" customHeight="1" x14ac:dyDescent="0.25">
      <c r="A173" s="46" t="s">
        <v>45</v>
      </c>
      <c r="B173" s="28" t="s">
        <v>20</v>
      </c>
      <c r="C173" s="36">
        <v>349658</v>
      </c>
      <c r="D173" s="36">
        <v>233628</v>
      </c>
      <c r="E173" s="37">
        <v>282355</v>
      </c>
      <c r="F173" s="38">
        <v>748475</v>
      </c>
      <c r="G173" s="36">
        <v>626703</v>
      </c>
      <c r="H173" s="39">
        <v>626703</v>
      </c>
      <c r="I173" s="40">
        <v>713670</v>
      </c>
      <c r="J173" s="36">
        <v>757150</v>
      </c>
      <c r="K173" s="37">
        <v>757150</v>
      </c>
    </row>
    <row r="174" spans="1:11" ht="13.15" customHeight="1" x14ac:dyDescent="0.25">
      <c r="A174" s="46" t="s">
        <v>46</v>
      </c>
      <c r="B174" s="48" t="s">
        <v>20</v>
      </c>
      <c r="C174" s="36">
        <v>1421073</v>
      </c>
      <c r="D174" s="36">
        <v>3129145</v>
      </c>
      <c r="E174" s="37">
        <v>841535</v>
      </c>
      <c r="F174" s="38">
        <v>3660235</v>
      </c>
      <c r="G174" s="36">
        <v>3804213</v>
      </c>
      <c r="H174" s="39">
        <v>3804213</v>
      </c>
      <c r="I174" s="40">
        <v>5314860</v>
      </c>
      <c r="J174" s="36">
        <v>5556130</v>
      </c>
      <c r="K174" s="37">
        <v>5353720</v>
      </c>
    </row>
    <row r="175" spans="1:11" ht="13.15" customHeight="1" x14ac:dyDescent="0.25">
      <c r="A175" s="46" t="s">
        <v>47</v>
      </c>
      <c r="B175" s="28" t="s">
        <v>20</v>
      </c>
      <c r="C175" s="36">
        <v>1207650</v>
      </c>
      <c r="D175" s="36">
        <v>1207650</v>
      </c>
      <c r="E175" s="37">
        <v>1207650</v>
      </c>
      <c r="F175" s="38">
        <v>1207650</v>
      </c>
      <c r="G175" s="36">
        <v>1207650</v>
      </c>
      <c r="H175" s="39">
        <v>1207650</v>
      </c>
      <c r="I175" s="40">
        <v>1207650</v>
      </c>
      <c r="J175" s="36">
        <v>1207650</v>
      </c>
      <c r="K175" s="37">
        <v>1207650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8595190</v>
      </c>
      <c r="D180" s="62">
        <f t="shared" ref="D180:K180" si="31">D156+D159+D160+D163+D166+D167+SUM(D170:D176)+D179</f>
        <v>9732940</v>
      </c>
      <c r="E180" s="63">
        <f t="shared" si="31"/>
        <v>7918239</v>
      </c>
      <c r="F180" s="64">
        <f t="shared" si="31"/>
        <v>10912473</v>
      </c>
      <c r="G180" s="62">
        <f t="shared" si="31"/>
        <v>11155036</v>
      </c>
      <c r="H180" s="65">
        <f t="shared" si="31"/>
        <v>11155036</v>
      </c>
      <c r="I180" s="66">
        <f t="shared" si="31"/>
        <v>12885030</v>
      </c>
      <c r="J180" s="62">
        <f t="shared" si="31"/>
        <v>13053180</v>
      </c>
      <c r="K180" s="63">
        <f t="shared" si="31"/>
        <v>12972360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761585</v>
      </c>
      <c r="D183" s="36">
        <v>1014706</v>
      </c>
      <c r="E183" s="37">
        <v>938797</v>
      </c>
      <c r="F183" s="38">
        <v>734000</v>
      </c>
      <c r="G183" s="36">
        <v>734000</v>
      </c>
      <c r="H183" s="39">
        <v>734000</v>
      </c>
      <c r="I183" s="40">
        <v>1034800</v>
      </c>
      <c r="J183" s="36">
        <v>1082390</v>
      </c>
      <c r="K183" s="37">
        <v>1132180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10491854</v>
      </c>
      <c r="D184" s="29">
        <f t="shared" ref="D184:K184" si="32">D194+D197+D198+D201+D204+D205+SUM(D208:D214)+D217</f>
        <v>1909452</v>
      </c>
      <c r="E184" s="30">
        <f t="shared" si="32"/>
        <v>2338890</v>
      </c>
      <c r="F184" s="31">
        <f t="shared" si="32"/>
        <v>2334831</v>
      </c>
      <c r="G184" s="29">
        <f t="shared" si="32"/>
        <v>6347294</v>
      </c>
      <c r="H184" s="32">
        <f t="shared" si="32"/>
        <v>6347294</v>
      </c>
      <c r="I184" s="33">
        <f t="shared" si="32"/>
        <v>4592930</v>
      </c>
      <c r="J184" s="29">
        <f t="shared" si="32"/>
        <v>4270570</v>
      </c>
      <c r="K184" s="30">
        <f t="shared" si="32"/>
        <v>4504770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58</v>
      </c>
      <c r="F185" s="38">
        <v>25000</v>
      </c>
      <c r="G185" s="36">
        <v>15000</v>
      </c>
      <c r="H185" s="39">
        <v>15000</v>
      </c>
      <c r="I185" s="40">
        <v>10000</v>
      </c>
      <c r="J185" s="36">
        <v>10460</v>
      </c>
      <c r="K185" s="37">
        <v>10940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58</v>
      </c>
      <c r="F194" s="31">
        <f t="shared" si="33"/>
        <v>25000</v>
      </c>
      <c r="G194" s="29">
        <f t="shared" si="33"/>
        <v>15000</v>
      </c>
      <c r="H194" s="32">
        <f t="shared" si="33"/>
        <v>15000</v>
      </c>
      <c r="I194" s="33">
        <f t="shared" si="33"/>
        <v>10000</v>
      </c>
      <c r="J194" s="29">
        <f t="shared" si="33"/>
        <v>10460</v>
      </c>
      <c r="K194" s="30">
        <f t="shared" si="33"/>
        <v>10940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203864</v>
      </c>
      <c r="E202" s="37">
        <v>284400</v>
      </c>
      <c r="F202" s="38">
        <v>649389</v>
      </c>
      <c r="G202" s="36">
        <v>1541346</v>
      </c>
      <c r="H202" s="39">
        <v>1541346</v>
      </c>
      <c r="I202" s="40">
        <v>996520</v>
      </c>
      <c r="J202" s="36">
        <v>633460</v>
      </c>
      <c r="K202" s="37">
        <v>662600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0</v>
      </c>
      <c r="D204" s="49">
        <f t="shared" si="36"/>
        <v>203864</v>
      </c>
      <c r="E204" s="50">
        <f t="shared" si="36"/>
        <v>284400</v>
      </c>
      <c r="F204" s="51">
        <f t="shared" si="36"/>
        <v>649389</v>
      </c>
      <c r="G204" s="49">
        <f t="shared" si="36"/>
        <v>1541346</v>
      </c>
      <c r="H204" s="52">
        <f t="shared" si="36"/>
        <v>1541346</v>
      </c>
      <c r="I204" s="53">
        <f t="shared" si="36"/>
        <v>996520</v>
      </c>
      <c r="J204" s="49">
        <f t="shared" si="36"/>
        <v>633460</v>
      </c>
      <c r="K204" s="50">
        <f t="shared" si="36"/>
        <v>662600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19617</v>
      </c>
      <c r="E210" s="37">
        <v>137674</v>
      </c>
      <c r="F210" s="38">
        <v>132070</v>
      </c>
      <c r="G210" s="36">
        <v>350130</v>
      </c>
      <c r="H210" s="39">
        <v>350130</v>
      </c>
      <c r="I210" s="40">
        <v>232500</v>
      </c>
      <c r="J210" s="36">
        <v>243190</v>
      </c>
      <c r="K210" s="37">
        <v>254380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25057</v>
      </c>
      <c r="E211" s="37">
        <v>41025</v>
      </c>
      <c r="F211" s="38">
        <v>23534</v>
      </c>
      <c r="G211" s="36">
        <v>78648</v>
      </c>
      <c r="H211" s="39">
        <v>78648</v>
      </c>
      <c r="I211" s="40">
        <v>85750</v>
      </c>
      <c r="J211" s="36">
        <v>89690</v>
      </c>
      <c r="K211" s="37">
        <v>93820</v>
      </c>
    </row>
    <row r="212" spans="1:11" ht="13.15" customHeight="1" x14ac:dyDescent="0.25">
      <c r="A212" s="46" t="s">
        <v>46</v>
      </c>
      <c r="B212" s="48" t="s">
        <v>20</v>
      </c>
      <c r="C212" s="36">
        <v>10491854</v>
      </c>
      <c r="D212" s="36">
        <v>1660914</v>
      </c>
      <c r="E212" s="37">
        <v>1875733</v>
      </c>
      <c r="F212" s="38">
        <v>1504838</v>
      </c>
      <c r="G212" s="36">
        <v>4362170</v>
      </c>
      <c r="H212" s="39">
        <v>4362170</v>
      </c>
      <c r="I212" s="40">
        <v>3268160</v>
      </c>
      <c r="J212" s="36">
        <v>3293770</v>
      </c>
      <c r="K212" s="37">
        <v>3483030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11253439</v>
      </c>
      <c r="D219" s="62">
        <f t="shared" si="39"/>
        <v>2924158</v>
      </c>
      <c r="E219" s="63">
        <f t="shared" si="39"/>
        <v>3277687</v>
      </c>
      <c r="F219" s="64">
        <f t="shared" si="39"/>
        <v>3068831</v>
      </c>
      <c r="G219" s="62">
        <f t="shared" si="39"/>
        <v>7081294</v>
      </c>
      <c r="H219" s="65">
        <f t="shared" si="39"/>
        <v>7081294</v>
      </c>
      <c r="I219" s="66">
        <f t="shared" si="39"/>
        <v>5627730</v>
      </c>
      <c r="J219" s="62">
        <f t="shared" si="39"/>
        <v>5352960</v>
      </c>
      <c r="K219" s="63">
        <f t="shared" si="39"/>
        <v>5636950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1.232129093976752</v>
      </c>
      <c r="D223" s="6">
        <f t="shared" si="42"/>
        <v>0.19714175979383997</v>
      </c>
      <c r="E223" s="7">
        <f t="shared" si="42"/>
        <v>0.29771941801072072</v>
      </c>
      <c r="F223" s="8">
        <f t="shared" si="42"/>
        <v>0.21489047523592264</v>
      </c>
      <c r="G223" s="6">
        <f t="shared" si="42"/>
        <v>0.57219851619309003</v>
      </c>
      <c r="H223" s="9">
        <f t="shared" si="42"/>
        <v>0.57219851619309003</v>
      </c>
      <c r="I223" s="10">
        <f t="shared" si="42"/>
        <v>0.35818436052628089</v>
      </c>
      <c r="J223" s="6">
        <f t="shared" si="42"/>
        <v>0.32873398116844327</v>
      </c>
      <c r="K223" s="7">
        <f t="shared" si="42"/>
        <v>0.34893269941301952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1.232129093976752</v>
      </c>
      <c r="D224" s="6">
        <f t="shared" si="43"/>
        <v>0.19714175979383997</v>
      </c>
      <c r="E224" s="7">
        <f t="shared" si="43"/>
        <v>0.29771941801072072</v>
      </c>
      <c r="F224" s="8">
        <f t="shared" si="43"/>
        <v>0.21489047523592264</v>
      </c>
      <c r="G224" s="6">
        <f t="shared" si="43"/>
        <v>0.57219851619309003</v>
      </c>
      <c r="H224" s="9">
        <f t="shared" si="43"/>
        <v>0.57219851619309003</v>
      </c>
      <c r="I224" s="10">
        <f t="shared" si="43"/>
        <v>0.35818436052628089</v>
      </c>
      <c r="J224" s="6">
        <f t="shared" si="43"/>
        <v>0.32873398116844327</v>
      </c>
      <c r="K224" s="7">
        <f t="shared" si="43"/>
        <v>0.34893269941301952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96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4867151667</v>
      </c>
      <c r="D5" s="29">
        <f t="shared" ref="D5:K5" si="0">D15+D18+D19+D22+D25+D26+SUM(D29:D35)+D38</f>
        <v>2852603037</v>
      </c>
      <c r="E5" s="30">
        <f t="shared" si="0"/>
        <v>4731984553</v>
      </c>
      <c r="F5" s="31">
        <f t="shared" si="0"/>
        <v>7528830277</v>
      </c>
      <c r="G5" s="29">
        <f t="shared" si="0"/>
        <v>7898250132</v>
      </c>
      <c r="H5" s="32">
        <f t="shared" si="0"/>
        <v>7898250132</v>
      </c>
      <c r="I5" s="33">
        <f t="shared" si="0"/>
        <v>8129588078</v>
      </c>
      <c r="J5" s="29">
        <f t="shared" si="0"/>
        <v>9297256066</v>
      </c>
      <c r="K5" s="30">
        <f t="shared" si="0"/>
        <v>8630459886</v>
      </c>
    </row>
    <row r="6" spans="1:11" ht="13.15" customHeight="1" x14ac:dyDescent="0.25">
      <c r="A6" s="35" t="s">
        <v>19</v>
      </c>
      <c r="B6" s="28" t="s">
        <v>20</v>
      </c>
      <c r="C6" s="36">
        <v>469809039</v>
      </c>
      <c r="D6" s="36">
        <v>389680374</v>
      </c>
      <c r="E6" s="37">
        <v>1273077335</v>
      </c>
      <c r="F6" s="38">
        <v>1525952686</v>
      </c>
      <c r="G6" s="36">
        <v>1655211254</v>
      </c>
      <c r="H6" s="39">
        <v>1655211254</v>
      </c>
      <c r="I6" s="40">
        <v>2572674447</v>
      </c>
      <c r="J6" s="36">
        <v>3195378118</v>
      </c>
      <c r="K6" s="37">
        <v>2307040715</v>
      </c>
    </row>
    <row r="7" spans="1:11" ht="13.15" customHeight="1" x14ac:dyDescent="0.25">
      <c r="A7" s="35" t="s">
        <v>21</v>
      </c>
      <c r="B7" s="28" t="s">
        <v>20</v>
      </c>
      <c r="C7" s="36">
        <v>52448939</v>
      </c>
      <c r="D7" s="36">
        <v>46795203</v>
      </c>
      <c r="E7" s="37">
        <v>37866466</v>
      </c>
      <c r="F7" s="38">
        <v>172127588</v>
      </c>
      <c r="G7" s="36">
        <v>222273734</v>
      </c>
      <c r="H7" s="39">
        <v>222273734</v>
      </c>
      <c r="I7" s="40">
        <v>219023805</v>
      </c>
      <c r="J7" s="36">
        <v>224269599</v>
      </c>
      <c r="K7" s="37">
        <v>318231188</v>
      </c>
    </row>
    <row r="8" spans="1:11" ht="13.15" customHeight="1" x14ac:dyDescent="0.25">
      <c r="A8" s="35" t="s">
        <v>22</v>
      </c>
      <c r="B8" s="28" t="s">
        <v>20</v>
      </c>
      <c r="C8" s="36">
        <v>793591277</v>
      </c>
      <c r="D8" s="36">
        <v>447789591</v>
      </c>
      <c r="E8" s="37">
        <v>722820352</v>
      </c>
      <c r="F8" s="38">
        <v>964316265</v>
      </c>
      <c r="G8" s="36">
        <v>1032380903</v>
      </c>
      <c r="H8" s="39">
        <v>1032380903</v>
      </c>
      <c r="I8" s="40">
        <v>999000053</v>
      </c>
      <c r="J8" s="36">
        <v>928140012</v>
      </c>
      <c r="K8" s="37">
        <v>1023945586</v>
      </c>
    </row>
    <row r="9" spans="1:11" ht="13.15" customHeight="1" x14ac:dyDescent="0.25">
      <c r="A9" s="35" t="s">
        <v>23</v>
      </c>
      <c r="B9" s="28" t="s">
        <v>20</v>
      </c>
      <c r="C9" s="36">
        <v>1029700406</v>
      </c>
      <c r="D9" s="36">
        <v>399671910</v>
      </c>
      <c r="E9" s="37">
        <v>425658793</v>
      </c>
      <c r="F9" s="38">
        <v>1299826626</v>
      </c>
      <c r="G9" s="36">
        <v>1424077958</v>
      </c>
      <c r="H9" s="39">
        <v>1424077958</v>
      </c>
      <c r="I9" s="40">
        <v>1193710604</v>
      </c>
      <c r="J9" s="36">
        <v>1565785049</v>
      </c>
      <c r="K9" s="37">
        <v>2042118571</v>
      </c>
    </row>
    <row r="10" spans="1:11" ht="13.15" customHeight="1" x14ac:dyDescent="0.25">
      <c r="A10" s="35" t="s">
        <v>24</v>
      </c>
      <c r="B10" s="28" t="s">
        <v>20</v>
      </c>
      <c r="C10" s="36">
        <v>205175804</v>
      </c>
      <c r="D10" s="36">
        <v>238571939</v>
      </c>
      <c r="E10" s="37">
        <v>474834198</v>
      </c>
      <c r="F10" s="38">
        <v>609857138</v>
      </c>
      <c r="G10" s="36">
        <v>583321748</v>
      </c>
      <c r="H10" s="39">
        <v>583321748</v>
      </c>
      <c r="I10" s="40">
        <v>688263273</v>
      </c>
      <c r="J10" s="36">
        <v>851581601</v>
      </c>
      <c r="K10" s="37">
        <v>859777084</v>
      </c>
    </row>
    <row r="11" spans="1:11" ht="13.15" customHeight="1" x14ac:dyDescent="0.25">
      <c r="A11" s="35" t="s">
        <v>25</v>
      </c>
      <c r="B11" s="28" t="s">
        <v>20</v>
      </c>
      <c r="C11" s="36">
        <v>297908484</v>
      </c>
      <c r="D11" s="36">
        <v>84127964</v>
      </c>
      <c r="E11" s="37">
        <v>178721864</v>
      </c>
      <c r="F11" s="38">
        <v>607109393</v>
      </c>
      <c r="G11" s="36">
        <v>584224833</v>
      </c>
      <c r="H11" s="39">
        <v>584224833</v>
      </c>
      <c r="I11" s="40">
        <v>406867772</v>
      </c>
      <c r="J11" s="36">
        <v>100604229</v>
      </c>
      <c r="K11" s="37">
        <v>191891714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305076</v>
      </c>
      <c r="D13" s="1"/>
      <c r="E13" s="2">
        <v>28285048</v>
      </c>
      <c r="F13" s="3">
        <v>10440000</v>
      </c>
      <c r="G13" s="1">
        <v>13425036</v>
      </c>
      <c r="H13" s="4">
        <v>13425036</v>
      </c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88279632</v>
      </c>
      <c r="D14" s="41">
        <v>70943685</v>
      </c>
      <c r="E14" s="42">
        <v>101814688</v>
      </c>
      <c r="F14" s="43">
        <v>111062822</v>
      </c>
      <c r="G14" s="41">
        <v>123957031</v>
      </c>
      <c r="H14" s="44">
        <v>123957031</v>
      </c>
      <c r="I14" s="45">
        <v>30720000</v>
      </c>
      <c r="J14" s="41">
        <v>23220000</v>
      </c>
      <c r="K14" s="42">
        <v>8410000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2937218657</v>
      </c>
      <c r="D15" s="29">
        <f t="shared" ref="D15:K15" si="1">SUM(D6:D14)</f>
        <v>1677580666</v>
      </c>
      <c r="E15" s="30">
        <f t="shared" si="1"/>
        <v>3243078744</v>
      </c>
      <c r="F15" s="31">
        <f t="shared" si="1"/>
        <v>5300692518</v>
      </c>
      <c r="G15" s="29">
        <f t="shared" si="1"/>
        <v>5638872497</v>
      </c>
      <c r="H15" s="32">
        <f t="shared" si="1"/>
        <v>5638872497</v>
      </c>
      <c r="I15" s="33">
        <f t="shared" si="1"/>
        <v>6110259954</v>
      </c>
      <c r="J15" s="29">
        <f t="shared" si="1"/>
        <v>6888978608</v>
      </c>
      <c r="K15" s="30">
        <f t="shared" si="1"/>
        <v>6751414858</v>
      </c>
    </row>
    <row r="16" spans="1:11" ht="13.15" customHeight="1" x14ac:dyDescent="0.25">
      <c r="A16" s="47" t="s">
        <v>31</v>
      </c>
      <c r="B16" s="48" t="s">
        <v>20</v>
      </c>
      <c r="C16" s="36">
        <v>131132913</v>
      </c>
      <c r="D16" s="36">
        <v>65122854</v>
      </c>
      <c r="E16" s="37">
        <v>232308249</v>
      </c>
      <c r="F16" s="38">
        <v>259718113</v>
      </c>
      <c r="G16" s="36">
        <v>320727987</v>
      </c>
      <c r="H16" s="39">
        <v>320727987</v>
      </c>
      <c r="I16" s="40">
        <v>228431699</v>
      </c>
      <c r="J16" s="36">
        <v>280142428</v>
      </c>
      <c r="K16" s="37">
        <v>236460262</v>
      </c>
    </row>
    <row r="17" spans="1:11" ht="13.15" customHeight="1" x14ac:dyDescent="0.25">
      <c r="A17" s="47" t="s">
        <v>32</v>
      </c>
      <c r="B17" s="28" t="s">
        <v>20</v>
      </c>
      <c r="C17" s="41">
        <v>40141357</v>
      </c>
      <c r="D17" s="41">
        <v>75807807</v>
      </c>
      <c r="E17" s="42">
        <v>19987052</v>
      </c>
      <c r="F17" s="43">
        <v>48173143</v>
      </c>
      <c r="G17" s="41">
        <v>43935173</v>
      </c>
      <c r="H17" s="44">
        <v>43935173</v>
      </c>
      <c r="I17" s="45">
        <v>65308013</v>
      </c>
      <c r="J17" s="41">
        <v>25141973</v>
      </c>
      <c r="K17" s="42">
        <v>36915739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171274270</v>
      </c>
      <c r="D18" s="49">
        <f t="shared" ref="D18:K18" si="2">SUM(D16:D17)</f>
        <v>140930661</v>
      </c>
      <c r="E18" s="50">
        <f t="shared" si="2"/>
        <v>252295301</v>
      </c>
      <c r="F18" s="51">
        <f t="shared" si="2"/>
        <v>307891256</v>
      </c>
      <c r="G18" s="49">
        <f t="shared" si="2"/>
        <v>364663160</v>
      </c>
      <c r="H18" s="52">
        <f t="shared" si="2"/>
        <v>364663160</v>
      </c>
      <c r="I18" s="53">
        <f t="shared" si="2"/>
        <v>293739712</v>
      </c>
      <c r="J18" s="49">
        <f t="shared" si="2"/>
        <v>305284401</v>
      </c>
      <c r="K18" s="50">
        <f t="shared" si="2"/>
        <v>273376001</v>
      </c>
    </row>
    <row r="19" spans="1:11" ht="13.15" customHeight="1" x14ac:dyDescent="0.25">
      <c r="A19" s="46" t="s">
        <v>105</v>
      </c>
      <c r="B19" s="28" t="s">
        <v>20</v>
      </c>
      <c r="C19" s="36">
        <v>19880</v>
      </c>
      <c r="D19" s="36">
        <v>-12250</v>
      </c>
      <c r="E19" s="37"/>
      <c r="F19" s="38"/>
      <c r="G19" s="36"/>
      <c r="H19" s="39"/>
      <c r="I19" s="40"/>
      <c r="J19" s="36">
        <v>1000000</v>
      </c>
      <c r="K19" s="37"/>
    </row>
    <row r="20" spans="1:11" ht="13.15" customHeight="1" x14ac:dyDescent="0.25">
      <c r="A20" s="47" t="s">
        <v>34</v>
      </c>
      <c r="B20" s="28" t="s">
        <v>20</v>
      </c>
      <c r="C20" s="1">
        <v>26295085</v>
      </c>
      <c r="D20" s="1">
        <v>9983442</v>
      </c>
      <c r="E20" s="2">
        <v>22930867</v>
      </c>
      <c r="F20" s="3">
        <v>1520000</v>
      </c>
      <c r="G20" s="1">
        <v>1825953</v>
      </c>
      <c r="H20" s="4">
        <v>1825953</v>
      </c>
      <c r="I20" s="5">
        <v>3650000</v>
      </c>
      <c r="J20" s="1">
        <v>600000</v>
      </c>
      <c r="K20" s="2">
        <v>600000</v>
      </c>
    </row>
    <row r="21" spans="1:11" ht="13.15" customHeight="1" x14ac:dyDescent="0.25">
      <c r="A21" s="47" t="s">
        <v>35</v>
      </c>
      <c r="B21" s="28" t="s">
        <v>20</v>
      </c>
      <c r="C21" s="41">
        <v>14636623</v>
      </c>
      <c r="D21" s="41"/>
      <c r="E21" s="42"/>
      <c r="F21" s="43">
        <v>2100000</v>
      </c>
      <c r="G21" s="41">
        <v>10000</v>
      </c>
      <c r="H21" s="44">
        <v>10000</v>
      </c>
      <c r="I21" s="45">
        <v>980000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40931708</v>
      </c>
      <c r="D22" s="29">
        <f t="shared" si="3"/>
        <v>9983442</v>
      </c>
      <c r="E22" s="30">
        <f t="shared" si="3"/>
        <v>22930867</v>
      </c>
      <c r="F22" s="31">
        <f t="shared" si="3"/>
        <v>3620000</v>
      </c>
      <c r="G22" s="29">
        <f t="shared" si="3"/>
        <v>1835953</v>
      </c>
      <c r="H22" s="32">
        <f t="shared" si="3"/>
        <v>1835953</v>
      </c>
      <c r="I22" s="33">
        <f t="shared" si="3"/>
        <v>4630000</v>
      </c>
      <c r="J22" s="29">
        <f t="shared" si="3"/>
        <v>600000</v>
      </c>
      <c r="K22" s="30">
        <f t="shared" si="3"/>
        <v>600000</v>
      </c>
    </row>
    <row r="23" spans="1:11" ht="13.15" customHeight="1" x14ac:dyDescent="0.25">
      <c r="A23" s="47" t="s">
        <v>37</v>
      </c>
      <c r="B23" s="48" t="s">
        <v>20</v>
      </c>
      <c r="C23" s="36">
        <v>299195092</v>
      </c>
      <c r="D23" s="36">
        <v>159187100</v>
      </c>
      <c r="E23" s="37">
        <v>129201581</v>
      </c>
      <c r="F23" s="38">
        <v>293494464</v>
      </c>
      <c r="G23" s="36">
        <v>197284546</v>
      </c>
      <c r="H23" s="39">
        <v>197284546</v>
      </c>
      <c r="I23" s="40">
        <v>450711678</v>
      </c>
      <c r="J23" s="36">
        <v>343896187</v>
      </c>
      <c r="K23" s="37">
        <v>217030116</v>
      </c>
    </row>
    <row r="24" spans="1:11" ht="13.15" customHeight="1" x14ac:dyDescent="0.25">
      <c r="A24" s="47" t="s">
        <v>38</v>
      </c>
      <c r="B24" s="28" t="s">
        <v>20</v>
      </c>
      <c r="C24" s="41">
        <v>23534817</v>
      </c>
      <c r="D24" s="41">
        <v>39228375</v>
      </c>
      <c r="E24" s="42">
        <v>38433098</v>
      </c>
      <c r="F24" s="43">
        <v>62804000</v>
      </c>
      <c r="G24" s="41">
        <v>59332985</v>
      </c>
      <c r="H24" s="44">
        <v>59332985</v>
      </c>
      <c r="I24" s="45">
        <v>34055922</v>
      </c>
      <c r="J24" s="41">
        <v>7911518</v>
      </c>
      <c r="K24" s="42">
        <v>12545200</v>
      </c>
    </row>
    <row r="25" spans="1:11" ht="13.15" customHeight="1" x14ac:dyDescent="0.25">
      <c r="A25" s="46" t="s">
        <v>106</v>
      </c>
      <c r="B25" s="28" t="s">
        <v>30</v>
      </c>
      <c r="C25" s="49">
        <f t="shared" ref="C25:K25" si="4">SUM(C23:C24)</f>
        <v>322729909</v>
      </c>
      <c r="D25" s="49">
        <f t="shared" si="4"/>
        <v>198415475</v>
      </c>
      <c r="E25" s="50">
        <f t="shared" si="4"/>
        <v>167634679</v>
      </c>
      <c r="F25" s="51">
        <f t="shared" si="4"/>
        <v>356298464</v>
      </c>
      <c r="G25" s="49">
        <f t="shared" si="4"/>
        <v>256617531</v>
      </c>
      <c r="H25" s="52">
        <f t="shared" si="4"/>
        <v>256617531</v>
      </c>
      <c r="I25" s="53">
        <f t="shared" si="4"/>
        <v>484767600</v>
      </c>
      <c r="J25" s="49">
        <f t="shared" si="4"/>
        <v>351807705</v>
      </c>
      <c r="K25" s="50">
        <f t="shared" si="4"/>
        <v>229575316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335565</v>
      </c>
      <c r="F26" s="38"/>
      <c r="G26" s="36"/>
      <c r="H26" s="39"/>
      <c r="I26" s="40">
        <v>700000</v>
      </c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167780</v>
      </c>
      <c r="D27" s="1">
        <v>81000</v>
      </c>
      <c r="E27" s="2">
        <v>35000</v>
      </c>
      <c r="F27" s="3">
        <v>50000</v>
      </c>
      <c r="G27" s="1">
        <v>50000</v>
      </c>
      <c r="H27" s="4">
        <v>50000</v>
      </c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118839931</v>
      </c>
      <c r="D28" s="41">
        <v>69359708</v>
      </c>
      <c r="E28" s="42">
        <v>63614062</v>
      </c>
      <c r="F28" s="43">
        <v>182453408</v>
      </c>
      <c r="G28" s="41">
        <v>152049945</v>
      </c>
      <c r="H28" s="44">
        <v>152049945</v>
      </c>
      <c r="I28" s="45">
        <v>124744759</v>
      </c>
      <c r="J28" s="41">
        <v>966301499</v>
      </c>
      <c r="K28" s="42">
        <v>311990385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119007711</v>
      </c>
      <c r="D29" s="29">
        <f t="shared" si="5"/>
        <v>69440708</v>
      </c>
      <c r="E29" s="30">
        <f t="shared" si="5"/>
        <v>63649062</v>
      </c>
      <c r="F29" s="31">
        <f t="shared" si="5"/>
        <v>182503408</v>
      </c>
      <c r="G29" s="29">
        <f t="shared" si="5"/>
        <v>152099945</v>
      </c>
      <c r="H29" s="32">
        <f t="shared" si="5"/>
        <v>152099945</v>
      </c>
      <c r="I29" s="33">
        <f t="shared" si="5"/>
        <v>124744759</v>
      </c>
      <c r="J29" s="29">
        <f t="shared" si="5"/>
        <v>966301499</v>
      </c>
      <c r="K29" s="30">
        <f t="shared" si="5"/>
        <v>311990385</v>
      </c>
    </row>
    <row r="30" spans="1:11" ht="13.15" customHeight="1" x14ac:dyDescent="0.25">
      <c r="A30" s="46" t="s">
        <v>43</v>
      </c>
      <c r="B30" s="28" t="s">
        <v>20</v>
      </c>
      <c r="C30" s="1">
        <v>254767112</v>
      </c>
      <c r="D30" s="1">
        <v>119165968</v>
      </c>
      <c r="E30" s="2">
        <v>191887490</v>
      </c>
      <c r="F30" s="3">
        <v>184192631</v>
      </c>
      <c r="G30" s="1">
        <v>213446660</v>
      </c>
      <c r="H30" s="4">
        <v>213446660</v>
      </c>
      <c r="I30" s="5">
        <v>159035778</v>
      </c>
      <c r="J30" s="1">
        <v>228688970</v>
      </c>
      <c r="K30" s="2">
        <v>125024247</v>
      </c>
    </row>
    <row r="31" spans="1:11" ht="13.15" customHeight="1" x14ac:dyDescent="0.25">
      <c r="A31" s="46" t="s">
        <v>44</v>
      </c>
      <c r="B31" s="28" t="s">
        <v>20</v>
      </c>
      <c r="C31" s="36">
        <v>75206577</v>
      </c>
      <c r="D31" s="36">
        <v>53962178</v>
      </c>
      <c r="E31" s="37">
        <v>45528873</v>
      </c>
      <c r="F31" s="38">
        <v>60915315</v>
      </c>
      <c r="G31" s="36">
        <v>82450770</v>
      </c>
      <c r="H31" s="39">
        <v>82450770</v>
      </c>
      <c r="I31" s="40">
        <v>67200310</v>
      </c>
      <c r="J31" s="36">
        <v>37346165</v>
      </c>
      <c r="K31" s="37">
        <v>32177617</v>
      </c>
    </row>
    <row r="32" spans="1:11" ht="13.15" customHeight="1" x14ac:dyDescent="0.25">
      <c r="A32" s="46" t="s">
        <v>45</v>
      </c>
      <c r="B32" s="28" t="s">
        <v>20</v>
      </c>
      <c r="C32" s="36">
        <v>186952991</v>
      </c>
      <c r="D32" s="36">
        <v>252666002</v>
      </c>
      <c r="E32" s="37">
        <v>271644875</v>
      </c>
      <c r="F32" s="38">
        <v>457533265</v>
      </c>
      <c r="G32" s="36">
        <v>423642761</v>
      </c>
      <c r="H32" s="39">
        <v>423642761</v>
      </c>
      <c r="I32" s="40">
        <v>367089414</v>
      </c>
      <c r="J32" s="36">
        <v>195547552</v>
      </c>
      <c r="K32" s="37">
        <v>101759135</v>
      </c>
    </row>
    <row r="33" spans="1:11" ht="13.15" customHeight="1" x14ac:dyDescent="0.25">
      <c r="A33" s="46" t="s">
        <v>46</v>
      </c>
      <c r="B33" s="48" t="s">
        <v>20</v>
      </c>
      <c r="C33" s="36">
        <v>734235654</v>
      </c>
      <c r="D33" s="36">
        <v>200573450</v>
      </c>
      <c r="E33" s="37">
        <v>399059197</v>
      </c>
      <c r="F33" s="38">
        <v>495845584</v>
      </c>
      <c r="G33" s="36">
        <v>529975651</v>
      </c>
      <c r="H33" s="39">
        <v>529975651</v>
      </c>
      <c r="I33" s="40">
        <v>393293957</v>
      </c>
      <c r="J33" s="36">
        <v>251036084</v>
      </c>
      <c r="K33" s="37">
        <v>783889388</v>
      </c>
    </row>
    <row r="34" spans="1:11" ht="13.15" customHeight="1" x14ac:dyDescent="0.25">
      <c r="A34" s="46" t="s">
        <v>47</v>
      </c>
      <c r="B34" s="28" t="s">
        <v>20</v>
      </c>
      <c r="C34" s="36">
        <v>24807198</v>
      </c>
      <c r="D34" s="36">
        <v>129822487</v>
      </c>
      <c r="E34" s="37">
        <v>37807231</v>
      </c>
      <c r="F34" s="38">
        <v>179005314</v>
      </c>
      <c r="G34" s="36">
        <v>234312682</v>
      </c>
      <c r="H34" s="39">
        <v>234312682</v>
      </c>
      <c r="I34" s="40">
        <v>123900507</v>
      </c>
      <c r="J34" s="36">
        <v>70419335</v>
      </c>
      <c r="K34" s="37">
        <v>20400000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>
        <v>74250</v>
      </c>
      <c r="E35" s="37">
        <v>36132669</v>
      </c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>
        <v>332522</v>
      </c>
      <c r="G36" s="1">
        <v>332522</v>
      </c>
      <c r="H36" s="4">
        <v>332522</v>
      </c>
      <c r="I36" s="5">
        <v>226087</v>
      </c>
      <c r="J36" s="1">
        <v>245747</v>
      </c>
      <c r="K36" s="2">
        <v>252939</v>
      </c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107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332522</v>
      </c>
      <c r="G38" s="54">
        <f t="shared" si="6"/>
        <v>332522</v>
      </c>
      <c r="H38" s="57">
        <f t="shared" si="6"/>
        <v>332522</v>
      </c>
      <c r="I38" s="58">
        <f t="shared" si="6"/>
        <v>226087</v>
      </c>
      <c r="J38" s="54">
        <f t="shared" si="6"/>
        <v>245747</v>
      </c>
      <c r="K38" s="55">
        <f t="shared" si="6"/>
        <v>252939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548775850</v>
      </c>
      <c r="D40" s="29">
        <f t="shared" ref="D40:K40" si="7">D50+D53+D54+D57+D60+D61+SUM(D64:D70)+D73</f>
        <v>2039166210</v>
      </c>
      <c r="E40" s="30">
        <f t="shared" si="7"/>
        <v>2753635296</v>
      </c>
      <c r="F40" s="31">
        <f t="shared" si="7"/>
        <v>3435885747</v>
      </c>
      <c r="G40" s="29">
        <f t="shared" si="7"/>
        <v>3882705115</v>
      </c>
      <c r="H40" s="32">
        <f t="shared" si="7"/>
        <v>3882705115</v>
      </c>
      <c r="I40" s="33">
        <f t="shared" si="7"/>
        <v>3985944154</v>
      </c>
      <c r="J40" s="29">
        <f t="shared" si="7"/>
        <v>3549303415</v>
      </c>
      <c r="K40" s="30">
        <f t="shared" si="7"/>
        <v>2529590125</v>
      </c>
    </row>
    <row r="41" spans="1:11" ht="13.15" customHeight="1" x14ac:dyDescent="0.25">
      <c r="A41" s="35" t="s">
        <v>19</v>
      </c>
      <c r="B41" s="28" t="s">
        <v>20</v>
      </c>
      <c r="C41" s="36">
        <v>197045761</v>
      </c>
      <c r="D41" s="36">
        <v>299749900</v>
      </c>
      <c r="E41" s="37">
        <v>224127594</v>
      </c>
      <c r="F41" s="38">
        <v>402253924</v>
      </c>
      <c r="G41" s="36">
        <v>507710691</v>
      </c>
      <c r="H41" s="39">
        <v>507710691</v>
      </c>
      <c r="I41" s="40">
        <v>375181022</v>
      </c>
      <c r="J41" s="36">
        <v>391705769</v>
      </c>
      <c r="K41" s="37">
        <v>259831087</v>
      </c>
    </row>
    <row r="42" spans="1:11" ht="13.15" customHeight="1" x14ac:dyDescent="0.25">
      <c r="A42" s="35" t="s">
        <v>21</v>
      </c>
      <c r="B42" s="28" t="s">
        <v>20</v>
      </c>
      <c r="C42" s="36">
        <v>11657500</v>
      </c>
      <c r="D42" s="36">
        <v>3362927</v>
      </c>
      <c r="E42" s="37">
        <v>44559821</v>
      </c>
      <c r="F42" s="38">
        <v>32633547</v>
      </c>
      <c r="G42" s="36">
        <v>31430548</v>
      </c>
      <c r="H42" s="39">
        <v>31430548</v>
      </c>
      <c r="I42" s="40">
        <v>2983507</v>
      </c>
      <c r="J42" s="36">
        <v>8480315</v>
      </c>
      <c r="K42" s="37">
        <v>3344538</v>
      </c>
    </row>
    <row r="43" spans="1:11" ht="13.15" customHeight="1" x14ac:dyDescent="0.25">
      <c r="A43" s="35" t="s">
        <v>22</v>
      </c>
      <c r="B43" s="28" t="s">
        <v>20</v>
      </c>
      <c r="C43" s="36">
        <v>48489113</v>
      </c>
      <c r="D43" s="36">
        <v>396680477</v>
      </c>
      <c r="E43" s="37">
        <v>436072301</v>
      </c>
      <c r="F43" s="38">
        <v>580984135</v>
      </c>
      <c r="G43" s="36">
        <v>590429872</v>
      </c>
      <c r="H43" s="39">
        <v>590429872</v>
      </c>
      <c r="I43" s="40">
        <v>537702571</v>
      </c>
      <c r="J43" s="36">
        <v>530520866</v>
      </c>
      <c r="K43" s="37">
        <v>573606788</v>
      </c>
    </row>
    <row r="44" spans="1:11" ht="13.15" customHeight="1" x14ac:dyDescent="0.25">
      <c r="A44" s="35" t="s">
        <v>23</v>
      </c>
      <c r="B44" s="28" t="s">
        <v>20</v>
      </c>
      <c r="C44" s="36">
        <v>101511300</v>
      </c>
      <c r="D44" s="36">
        <v>276147319</v>
      </c>
      <c r="E44" s="37">
        <v>661135760</v>
      </c>
      <c r="F44" s="38">
        <v>376833964</v>
      </c>
      <c r="G44" s="36">
        <v>501360662</v>
      </c>
      <c r="H44" s="39">
        <v>501360662</v>
      </c>
      <c r="I44" s="40">
        <v>646829782</v>
      </c>
      <c r="J44" s="36">
        <v>720311149</v>
      </c>
      <c r="K44" s="37">
        <v>439709661</v>
      </c>
    </row>
    <row r="45" spans="1:11" ht="13.15" customHeight="1" x14ac:dyDescent="0.25">
      <c r="A45" s="35" t="s">
        <v>24</v>
      </c>
      <c r="B45" s="28" t="s">
        <v>20</v>
      </c>
      <c r="C45" s="36">
        <v>102591133</v>
      </c>
      <c r="D45" s="36">
        <v>331412511</v>
      </c>
      <c r="E45" s="37">
        <v>507409221</v>
      </c>
      <c r="F45" s="38">
        <v>1014532971</v>
      </c>
      <c r="G45" s="36">
        <v>1098049549</v>
      </c>
      <c r="H45" s="39">
        <v>1098049549</v>
      </c>
      <c r="I45" s="40">
        <v>1554583750</v>
      </c>
      <c r="J45" s="36">
        <v>998683263</v>
      </c>
      <c r="K45" s="37">
        <v>560807932</v>
      </c>
    </row>
    <row r="46" spans="1:11" ht="13.15" customHeight="1" x14ac:dyDescent="0.25">
      <c r="A46" s="35" t="s">
        <v>25</v>
      </c>
      <c r="B46" s="28" t="s">
        <v>20</v>
      </c>
      <c r="C46" s="36">
        <v>298000</v>
      </c>
      <c r="D46" s="36">
        <v>-2759215</v>
      </c>
      <c r="E46" s="37">
        <v>2815233</v>
      </c>
      <c r="F46" s="38">
        <v>5350000</v>
      </c>
      <c r="G46" s="36">
        <v>3499000</v>
      </c>
      <c r="H46" s="39">
        <v>3499000</v>
      </c>
      <c r="I46" s="40">
        <v>7123003</v>
      </c>
      <c r="J46" s="36">
        <v>4855299</v>
      </c>
      <c r="K46" s="37">
        <v>9994210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4377169</v>
      </c>
      <c r="D48" s="1">
        <v>11540</v>
      </c>
      <c r="E48" s="2"/>
      <c r="F48" s="3"/>
      <c r="G48" s="1"/>
      <c r="H48" s="4"/>
      <c r="I48" s="5"/>
      <c r="J48" s="1"/>
      <c r="K48" s="2">
        <v>5000000</v>
      </c>
    </row>
    <row r="49" spans="1:11" ht="13.15" customHeight="1" x14ac:dyDescent="0.25">
      <c r="A49" s="35" t="s">
        <v>28</v>
      </c>
      <c r="B49" s="28" t="s">
        <v>20</v>
      </c>
      <c r="C49" s="41">
        <v>4425406</v>
      </c>
      <c r="D49" s="41">
        <v>3169972</v>
      </c>
      <c r="E49" s="42">
        <v>32476732</v>
      </c>
      <c r="F49" s="43">
        <v>24607298</v>
      </c>
      <c r="G49" s="41">
        <v>25658872</v>
      </c>
      <c r="H49" s="44">
        <v>25658872</v>
      </c>
      <c r="I49" s="45">
        <v>32472309</v>
      </c>
      <c r="J49" s="41">
        <v>51150889</v>
      </c>
      <c r="K49" s="42">
        <v>16030146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470395382</v>
      </c>
      <c r="D50" s="29">
        <f t="shared" ref="D50:K50" si="8">SUM(D41:D49)</f>
        <v>1307775431</v>
      </c>
      <c r="E50" s="30">
        <f t="shared" si="8"/>
        <v>1908596662</v>
      </c>
      <c r="F50" s="31">
        <f t="shared" si="8"/>
        <v>2437195839</v>
      </c>
      <c r="G50" s="29">
        <f t="shared" si="8"/>
        <v>2758139194</v>
      </c>
      <c r="H50" s="32">
        <f t="shared" si="8"/>
        <v>2758139194</v>
      </c>
      <c r="I50" s="33">
        <f t="shared" si="8"/>
        <v>3156875944</v>
      </c>
      <c r="J50" s="29">
        <f t="shared" si="8"/>
        <v>2705707550</v>
      </c>
      <c r="K50" s="30">
        <f t="shared" si="8"/>
        <v>1868324362</v>
      </c>
    </row>
    <row r="51" spans="1:11" ht="13.15" customHeight="1" x14ac:dyDescent="0.25">
      <c r="A51" s="47" t="s">
        <v>31</v>
      </c>
      <c r="B51" s="48" t="s">
        <v>20</v>
      </c>
      <c r="C51" s="36">
        <v>22354928</v>
      </c>
      <c r="D51" s="36">
        <v>20474618</v>
      </c>
      <c r="E51" s="37">
        <v>55582322</v>
      </c>
      <c r="F51" s="38">
        <v>47007370</v>
      </c>
      <c r="G51" s="36">
        <v>54722661</v>
      </c>
      <c r="H51" s="39">
        <v>54722661</v>
      </c>
      <c r="I51" s="40">
        <v>39561014</v>
      </c>
      <c r="J51" s="36">
        <v>58531495</v>
      </c>
      <c r="K51" s="37">
        <v>49014625</v>
      </c>
    </row>
    <row r="52" spans="1:11" ht="13.15" customHeight="1" x14ac:dyDescent="0.25">
      <c r="A52" s="47" t="s">
        <v>32</v>
      </c>
      <c r="B52" s="28" t="s">
        <v>20</v>
      </c>
      <c r="C52" s="41">
        <v>14987269</v>
      </c>
      <c r="D52" s="41">
        <v>4725456</v>
      </c>
      <c r="E52" s="42">
        <v>16882826</v>
      </c>
      <c r="F52" s="43">
        <v>43050028</v>
      </c>
      <c r="G52" s="41">
        <v>43246772</v>
      </c>
      <c r="H52" s="44">
        <v>43246772</v>
      </c>
      <c r="I52" s="45">
        <v>36081083</v>
      </c>
      <c r="J52" s="41">
        <v>28810783</v>
      </c>
      <c r="K52" s="42">
        <v>6805212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37342197</v>
      </c>
      <c r="D53" s="49">
        <f t="shared" si="9"/>
        <v>25200074</v>
      </c>
      <c r="E53" s="50">
        <f t="shared" si="9"/>
        <v>72465148</v>
      </c>
      <c r="F53" s="51">
        <f t="shared" si="9"/>
        <v>90057398</v>
      </c>
      <c r="G53" s="49">
        <f t="shared" si="9"/>
        <v>97969433</v>
      </c>
      <c r="H53" s="52">
        <f t="shared" si="9"/>
        <v>97969433</v>
      </c>
      <c r="I53" s="53">
        <f t="shared" si="9"/>
        <v>75642097</v>
      </c>
      <c r="J53" s="49">
        <f t="shared" si="9"/>
        <v>87342278</v>
      </c>
      <c r="K53" s="50">
        <f t="shared" si="9"/>
        <v>55819837</v>
      </c>
    </row>
    <row r="54" spans="1:11" ht="13.15" customHeight="1" x14ac:dyDescent="0.25">
      <c r="A54" s="46" t="s">
        <v>105</v>
      </c>
      <c r="B54" s="28" t="s">
        <v>20</v>
      </c>
      <c r="C54" s="36">
        <v>-287848</v>
      </c>
      <c r="D54" s="36"/>
      <c r="E54" s="37">
        <v>89943</v>
      </c>
      <c r="F54" s="38">
        <v>750000</v>
      </c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17081483</v>
      </c>
      <c r="D55" s="1">
        <v>1494500</v>
      </c>
      <c r="E55" s="2">
        <v>15856112</v>
      </c>
      <c r="F55" s="3">
        <v>450000</v>
      </c>
      <c r="G55" s="1">
        <v>350000</v>
      </c>
      <c r="H55" s="4">
        <v>350000</v>
      </c>
      <c r="I55" s="5">
        <v>350000</v>
      </c>
      <c r="J55" s="1">
        <v>100000</v>
      </c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>
        <v>3050000</v>
      </c>
      <c r="G56" s="41">
        <v>3797000</v>
      </c>
      <c r="H56" s="44">
        <v>3797000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17081483</v>
      </c>
      <c r="D57" s="29">
        <f t="shared" si="10"/>
        <v>1494500</v>
      </c>
      <c r="E57" s="30">
        <f t="shared" si="10"/>
        <v>15856112</v>
      </c>
      <c r="F57" s="31">
        <f t="shared" si="10"/>
        <v>3500000</v>
      </c>
      <c r="G57" s="29">
        <f t="shared" si="10"/>
        <v>4147000</v>
      </c>
      <c r="H57" s="32">
        <f t="shared" si="10"/>
        <v>4147000</v>
      </c>
      <c r="I57" s="33">
        <f t="shared" si="10"/>
        <v>350000</v>
      </c>
      <c r="J57" s="29">
        <f t="shared" si="10"/>
        <v>100000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12598095</v>
      </c>
      <c r="D58" s="36">
        <v>82911144</v>
      </c>
      <c r="E58" s="37">
        <v>17087813</v>
      </c>
      <c r="F58" s="38">
        <v>30808341</v>
      </c>
      <c r="G58" s="36">
        <v>47476151</v>
      </c>
      <c r="H58" s="39">
        <v>47476151</v>
      </c>
      <c r="I58" s="40">
        <v>33052650</v>
      </c>
      <c r="J58" s="36">
        <v>22360000</v>
      </c>
      <c r="K58" s="37">
        <v>38362500</v>
      </c>
    </row>
    <row r="59" spans="1:11" ht="13.15" customHeight="1" x14ac:dyDescent="0.25">
      <c r="A59" s="47" t="s">
        <v>38</v>
      </c>
      <c r="B59" s="28" t="s">
        <v>20</v>
      </c>
      <c r="C59" s="41">
        <v>1293981</v>
      </c>
      <c r="D59" s="41">
        <v>28983388</v>
      </c>
      <c r="E59" s="42">
        <v>20046356</v>
      </c>
      <c r="F59" s="43"/>
      <c r="G59" s="41"/>
      <c r="H59" s="44"/>
      <c r="I59" s="45"/>
      <c r="J59" s="41">
        <v>6141865</v>
      </c>
      <c r="K59" s="42">
        <v>250000</v>
      </c>
    </row>
    <row r="60" spans="1:11" ht="13.15" customHeight="1" x14ac:dyDescent="0.25">
      <c r="A60" s="46" t="s">
        <v>106</v>
      </c>
      <c r="B60" s="28" t="s">
        <v>30</v>
      </c>
      <c r="C60" s="49">
        <f t="shared" ref="C60:K60" si="11">SUM(C58:C59)</f>
        <v>13892076</v>
      </c>
      <c r="D60" s="49">
        <f t="shared" si="11"/>
        <v>111894532</v>
      </c>
      <c r="E60" s="50">
        <f t="shared" si="11"/>
        <v>37134169</v>
      </c>
      <c r="F60" s="51">
        <f t="shared" si="11"/>
        <v>30808341</v>
      </c>
      <c r="G60" s="49">
        <f t="shared" si="11"/>
        <v>47476151</v>
      </c>
      <c r="H60" s="52">
        <f t="shared" si="11"/>
        <v>47476151</v>
      </c>
      <c r="I60" s="53">
        <f t="shared" si="11"/>
        <v>33052650</v>
      </c>
      <c r="J60" s="49">
        <f t="shared" si="11"/>
        <v>28501865</v>
      </c>
      <c r="K60" s="50">
        <f t="shared" si="11"/>
        <v>38612500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3473766</v>
      </c>
      <c r="D63" s="41">
        <v>17973755</v>
      </c>
      <c r="E63" s="42">
        <v>9077309</v>
      </c>
      <c r="F63" s="43">
        <v>16800000</v>
      </c>
      <c r="G63" s="41">
        <v>9869929</v>
      </c>
      <c r="H63" s="44">
        <v>9869929</v>
      </c>
      <c r="I63" s="45">
        <v>8000000</v>
      </c>
      <c r="J63" s="41">
        <v>24970000</v>
      </c>
      <c r="K63" s="42">
        <v>5125000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3473766</v>
      </c>
      <c r="D64" s="29">
        <f t="shared" si="12"/>
        <v>17973755</v>
      </c>
      <c r="E64" s="30">
        <f t="shared" si="12"/>
        <v>9077309</v>
      </c>
      <c r="F64" s="31">
        <f t="shared" si="12"/>
        <v>16800000</v>
      </c>
      <c r="G64" s="29">
        <f t="shared" si="12"/>
        <v>9869929</v>
      </c>
      <c r="H64" s="32">
        <f t="shared" si="12"/>
        <v>9869929</v>
      </c>
      <c r="I64" s="33">
        <f t="shared" si="12"/>
        <v>8000000</v>
      </c>
      <c r="J64" s="29">
        <f t="shared" si="12"/>
        <v>24970000</v>
      </c>
      <c r="K64" s="30">
        <f t="shared" si="12"/>
        <v>5125000</v>
      </c>
    </row>
    <row r="65" spans="1:11" ht="13.15" customHeight="1" x14ac:dyDescent="0.25">
      <c r="A65" s="46" t="s">
        <v>43</v>
      </c>
      <c r="B65" s="28" t="s">
        <v>20</v>
      </c>
      <c r="C65" s="1">
        <v>2420605</v>
      </c>
      <c r="D65" s="1">
        <v>74232800</v>
      </c>
      <c r="E65" s="2">
        <v>99409239</v>
      </c>
      <c r="F65" s="3">
        <v>129256356</v>
      </c>
      <c r="G65" s="1">
        <v>170609346</v>
      </c>
      <c r="H65" s="4">
        <v>170609346</v>
      </c>
      <c r="I65" s="5">
        <v>134469285</v>
      </c>
      <c r="J65" s="1">
        <v>103144237</v>
      </c>
      <c r="K65" s="2">
        <v>95571965</v>
      </c>
    </row>
    <row r="66" spans="1:11" ht="13.15" customHeight="1" x14ac:dyDescent="0.25">
      <c r="A66" s="46" t="s">
        <v>44</v>
      </c>
      <c r="B66" s="28" t="s">
        <v>20</v>
      </c>
      <c r="C66" s="36">
        <v>846569</v>
      </c>
      <c r="D66" s="36">
        <v>12743509</v>
      </c>
      <c r="E66" s="37">
        <v>7877472</v>
      </c>
      <c r="F66" s="38">
        <v>48111826</v>
      </c>
      <c r="G66" s="36">
        <v>49470494</v>
      </c>
      <c r="H66" s="39">
        <v>49470494</v>
      </c>
      <c r="I66" s="40">
        <v>40361135</v>
      </c>
      <c r="J66" s="36">
        <v>43833231</v>
      </c>
      <c r="K66" s="37">
        <v>27844054</v>
      </c>
    </row>
    <row r="67" spans="1:11" ht="13.15" customHeight="1" x14ac:dyDescent="0.25">
      <c r="A67" s="46" t="s">
        <v>45</v>
      </c>
      <c r="B67" s="28" t="s">
        <v>20</v>
      </c>
      <c r="C67" s="36">
        <v>728729</v>
      </c>
      <c r="D67" s="36">
        <v>31684543</v>
      </c>
      <c r="E67" s="37">
        <v>75113071</v>
      </c>
      <c r="F67" s="38">
        <v>140739024</v>
      </c>
      <c r="G67" s="36">
        <v>148658429</v>
      </c>
      <c r="H67" s="39">
        <v>148658429</v>
      </c>
      <c r="I67" s="40">
        <v>106770251</v>
      </c>
      <c r="J67" s="36">
        <v>125831162</v>
      </c>
      <c r="K67" s="37">
        <v>90590328</v>
      </c>
    </row>
    <row r="68" spans="1:11" ht="13.15" customHeight="1" x14ac:dyDescent="0.25">
      <c r="A68" s="46" t="s">
        <v>46</v>
      </c>
      <c r="B68" s="48" t="s">
        <v>20</v>
      </c>
      <c r="C68" s="36">
        <v>2882891</v>
      </c>
      <c r="D68" s="36">
        <v>456167066</v>
      </c>
      <c r="E68" s="37">
        <v>528016171</v>
      </c>
      <c r="F68" s="38">
        <v>537866963</v>
      </c>
      <c r="G68" s="36">
        <v>595490139</v>
      </c>
      <c r="H68" s="39">
        <v>595490139</v>
      </c>
      <c r="I68" s="40">
        <v>429522792</v>
      </c>
      <c r="J68" s="36">
        <v>429873092</v>
      </c>
      <c r="K68" s="37">
        <v>347702079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>
        <v>800000</v>
      </c>
      <c r="G71" s="1">
        <v>875000</v>
      </c>
      <c r="H71" s="4">
        <v>875000</v>
      </c>
      <c r="I71" s="5">
        <v>900000</v>
      </c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107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800000</v>
      </c>
      <c r="G73" s="54">
        <f t="shared" si="13"/>
        <v>875000</v>
      </c>
      <c r="H73" s="57">
        <f t="shared" si="13"/>
        <v>875000</v>
      </c>
      <c r="I73" s="58">
        <f t="shared" si="13"/>
        <v>900000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1962108744</v>
      </c>
      <c r="D75" s="29">
        <f t="shared" ref="D75:K75" si="14">D85+D88+D89+D92+D95+D96+SUM(D99:D105)+D108</f>
        <v>1302287136</v>
      </c>
      <c r="E75" s="30">
        <f t="shared" si="14"/>
        <v>2553528965</v>
      </c>
      <c r="F75" s="31">
        <f t="shared" si="14"/>
        <v>4850348333</v>
      </c>
      <c r="G75" s="29">
        <f t="shared" si="14"/>
        <v>5648878515</v>
      </c>
      <c r="H75" s="32">
        <f t="shared" si="14"/>
        <v>5648878515</v>
      </c>
      <c r="I75" s="33">
        <f t="shared" si="14"/>
        <v>5846063263</v>
      </c>
      <c r="J75" s="29">
        <f t="shared" si="14"/>
        <v>6431016319</v>
      </c>
      <c r="K75" s="30">
        <f t="shared" si="14"/>
        <v>5939803998</v>
      </c>
    </row>
    <row r="76" spans="1:11" ht="13.15" customHeight="1" x14ac:dyDescent="0.25">
      <c r="A76" s="35" t="s">
        <v>19</v>
      </c>
      <c r="B76" s="28" t="s">
        <v>20</v>
      </c>
      <c r="C76" s="36">
        <v>256808418</v>
      </c>
      <c r="D76" s="36">
        <v>323692913</v>
      </c>
      <c r="E76" s="37">
        <v>407404682</v>
      </c>
      <c r="F76" s="38">
        <v>462944092</v>
      </c>
      <c r="G76" s="36">
        <v>1062035416</v>
      </c>
      <c r="H76" s="39">
        <v>1062035416</v>
      </c>
      <c r="I76" s="40">
        <v>625690128</v>
      </c>
      <c r="J76" s="36">
        <v>516417484</v>
      </c>
      <c r="K76" s="37">
        <v>474428272</v>
      </c>
    </row>
    <row r="77" spans="1:11" ht="13.15" customHeight="1" x14ac:dyDescent="0.25">
      <c r="A77" s="35" t="s">
        <v>21</v>
      </c>
      <c r="B77" s="28" t="s">
        <v>20</v>
      </c>
      <c r="C77" s="36">
        <v>40648767</v>
      </c>
      <c r="D77" s="36">
        <v>62872230</v>
      </c>
      <c r="E77" s="37">
        <v>90059506</v>
      </c>
      <c r="F77" s="38">
        <v>228880491</v>
      </c>
      <c r="G77" s="36">
        <v>292183595</v>
      </c>
      <c r="H77" s="39">
        <v>292183595</v>
      </c>
      <c r="I77" s="40">
        <v>220870824</v>
      </c>
      <c r="J77" s="36">
        <v>274894789</v>
      </c>
      <c r="K77" s="37">
        <v>153941914</v>
      </c>
    </row>
    <row r="78" spans="1:11" ht="13.15" customHeight="1" x14ac:dyDescent="0.25">
      <c r="A78" s="35" t="s">
        <v>22</v>
      </c>
      <c r="B78" s="28" t="s">
        <v>20</v>
      </c>
      <c r="C78" s="36">
        <v>85376358</v>
      </c>
      <c r="D78" s="36">
        <v>92609176</v>
      </c>
      <c r="E78" s="37">
        <v>282189094</v>
      </c>
      <c r="F78" s="38">
        <v>345395729</v>
      </c>
      <c r="G78" s="36">
        <v>351755589</v>
      </c>
      <c r="H78" s="39">
        <v>351755589</v>
      </c>
      <c r="I78" s="40">
        <v>449294454</v>
      </c>
      <c r="J78" s="36">
        <v>349714243</v>
      </c>
      <c r="K78" s="37">
        <v>502138970</v>
      </c>
    </row>
    <row r="79" spans="1:11" ht="13.15" customHeight="1" x14ac:dyDescent="0.25">
      <c r="A79" s="35" t="s">
        <v>23</v>
      </c>
      <c r="B79" s="28" t="s">
        <v>20</v>
      </c>
      <c r="C79" s="36">
        <v>161897523</v>
      </c>
      <c r="D79" s="36">
        <v>192854607</v>
      </c>
      <c r="E79" s="37">
        <v>206589913</v>
      </c>
      <c r="F79" s="38">
        <v>299721153</v>
      </c>
      <c r="G79" s="36">
        <v>283263269</v>
      </c>
      <c r="H79" s="39">
        <v>283263269</v>
      </c>
      <c r="I79" s="40">
        <v>322268760</v>
      </c>
      <c r="J79" s="36">
        <v>413139770</v>
      </c>
      <c r="K79" s="37">
        <v>373380830</v>
      </c>
    </row>
    <row r="80" spans="1:11" ht="13.15" customHeight="1" x14ac:dyDescent="0.25">
      <c r="A80" s="35" t="s">
        <v>24</v>
      </c>
      <c r="B80" s="28" t="s">
        <v>20</v>
      </c>
      <c r="C80" s="36">
        <v>665361581</v>
      </c>
      <c r="D80" s="36">
        <v>153246203</v>
      </c>
      <c r="E80" s="37">
        <v>715736914</v>
      </c>
      <c r="F80" s="38">
        <v>2216035486</v>
      </c>
      <c r="G80" s="36">
        <v>2256387719</v>
      </c>
      <c r="H80" s="39">
        <v>2256387719</v>
      </c>
      <c r="I80" s="40">
        <v>2750411000</v>
      </c>
      <c r="J80" s="36">
        <v>3226735731</v>
      </c>
      <c r="K80" s="37">
        <v>3339914762</v>
      </c>
    </row>
    <row r="81" spans="1:11" ht="13.15" customHeight="1" x14ac:dyDescent="0.25">
      <c r="A81" s="35" t="s">
        <v>25</v>
      </c>
      <c r="B81" s="28" t="s">
        <v>20</v>
      </c>
      <c r="C81" s="36">
        <v>26102121</v>
      </c>
      <c r="D81" s="36">
        <v>10704528</v>
      </c>
      <c r="E81" s="37">
        <v>78101508</v>
      </c>
      <c r="F81" s="38">
        <v>10908257</v>
      </c>
      <c r="G81" s="36">
        <v>37388048</v>
      </c>
      <c r="H81" s="39">
        <v>37388048</v>
      </c>
      <c r="I81" s="40">
        <v>21006186</v>
      </c>
      <c r="J81" s="36">
        <v>44337483</v>
      </c>
      <c r="K81" s="37">
        <v>78467997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6282828</v>
      </c>
      <c r="D83" s="1">
        <v>12490112</v>
      </c>
      <c r="E83" s="2">
        <v>50560462</v>
      </c>
      <c r="F83" s="3">
        <v>135995155</v>
      </c>
      <c r="G83" s="1">
        <v>84075281</v>
      </c>
      <c r="H83" s="4">
        <v>84075281</v>
      </c>
      <c r="I83" s="5">
        <v>141823890</v>
      </c>
      <c r="J83" s="1">
        <v>211452468</v>
      </c>
      <c r="K83" s="2">
        <v>80807302</v>
      </c>
    </row>
    <row r="84" spans="1:11" ht="13.15" customHeight="1" x14ac:dyDescent="0.25">
      <c r="A84" s="35" t="s">
        <v>28</v>
      </c>
      <c r="B84" s="28" t="s">
        <v>20</v>
      </c>
      <c r="C84" s="41">
        <v>39078681</v>
      </c>
      <c r="D84" s="41">
        <v>46960405</v>
      </c>
      <c r="E84" s="42">
        <v>56177325</v>
      </c>
      <c r="F84" s="43">
        <v>62625490</v>
      </c>
      <c r="G84" s="41">
        <v>48782363</v>
      </c>
      <c r="H84" s="44">
        <v>48782363</v>
      </c>
      <c r="I84" s="45">
        <v>20037227</v>
      </c>
      <c r="J84" s="41">
        <v>19142332</v>
      </c>
      <c r="K84" s="42">
        <v>15052336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1281556277</v>
      </c>
      <c r="D85" s="29">
        <f t="shared" ref="D85:K85" si="15">SUM(D76:D84)</f>
        <v>895430174</v>
      </c>
      <c r="E85" s="30">
        <f t="shared" si="15"/>
        <v>1886819404</v>
      </c>
      <c r="F85" s="31">
        <f t="shared" si="15"/>
        <v>3762505853</v>
      </c>
      <c r="G85" s="29">
        <f t="shared" si="15"/>
        <v>4415871280</v>
      </c>
      <c r="H85" s="32">
        <f t="shared" si="15"/>
        <v>4415871280</v>
      </c>
      <c r="I85" s="33">
        <f t="shared" si="15"/>
        <v>4551402469</v>
      </c>
      <c r="J85" s="29">
        <f t="shared" si="15"/>
        <v>5055834300</v>
      </c>
      <c r="K85" s="30">
        <f t="shared" si="15"/>
        <v>5018132383</v>
      </c>
    </row>
    <row r="86" spans="1:11" ht="13.15" customHeight="1" x14ac:dyDescent="0.25">
      <c r="A86" s="47" t="s">
        <v>31</v>
      </c>
      <c r="B86" s="48" t="s">
        <v>20</v>
      </c>
      <c r="C86" s="36">
        <v>117999177</v>
      </c>
      <c r="D86" s="36">
        <v>48747045</v>
      </c>
      <c r="E86" s="37">
        <v>142597616</v>
      </c>
      <c r="F86" s="38">
        <v>252761237</v>
      </c>
      <c r="G86" s="36">
        <v>222689712</v>
      </c>
      <c r="H86" s="39">
        <v>222689712</v>
      </c>
      <c r="I86" s="40">
        <v>421698465</v>
      </c>
      <c r="J86" s="36">
        <v>528142510</v>
      </c>
      <c r="K86" s="37">
        <v>278869246</v>
      </c>
    </row>
    <row r="87" spans="1:11" ht="13.15" customHeight="1" x14ac:dyDescent="0.25">
      <c r="A87" s="47" t="s">
        <v>32</v>
      </c>
      <c r="B87" s="28" t="s">
        <v>20</v>
      </c>
      <c r="C87" s="41">
        <v>293104979</v>
      </c>
      <c r="D87" s="41">
        <v>100417085</v>
      </c>
      <c r="E87" s="42">
        <v>83152849</v>
      </c>
      <c r="F87" s="43">
        <v>299685604</v>
      </c>
      <c r="G87" s="41">
        <v>304970851</v>
      </c>
      <c r="H87" s="44">
        <v>304970851</v>
      </c>
      <c r="I87" s="45">
        <v>198599889</v>
      </c>
      <c r="J87" s="41">
        <v>191681290</v>
      </c>
      <c r="K87" s="42">
        <v>182026556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411104156</v>
      </c>
      <c r="D88" s="49">
        <f t="shared" si="16"/>
        <v>149164130</v>
      </c>
      <c r="E88" s="50">
        <f t="shared" si="16"/>
        <v>225750465</v>
      </c>
      <c r="F88" s="51">
        <f t="shared" si="16"/>
        <v>552446841</v>
      </c>
      <c r="G88" s="49">
        <f t="shared" si="16"/>
        <v>527660563</v>
      </c>
      <c r="H88" s="52">
        <f t="shared" si="16"/>
        <v>527660563</v>
      </c>
      <c r="I88" s="53">
        <f t="shared" si="16"/>
        <v>620298354</v>
      </c>
      <c r="J88" s="49">
        <f t="shared" si="16"/>
        <v>719823800</v>
      </c>
      <c r="K88" s="50">
        <f t="shared" si="16"/>
        <v>460895802</v>
      </c>
    </row>
    <row r="89" spans="1:11" ht="13.15" customHeight="1" x14ac:dyDescent="0.25">
      <c r="A89" s="46" t="s">
        <v>105</v>
      </c>
      <c r="B89" s="28" t="s">
        <v>20</v>
      </c>
      <c r="C89" s="36">
        <v>262826</v>
      </c>
      <c r="D89" s="36"/>
      <c r="E89" s="37">
        <v>275982</v>
      </c>
      <c r="F89" s="38">
        <v>5781000</v>
      </c>
      <c r="G89" s="36">
        <v>7482852</v>
      </c>
      <c r="H89" s="39">
        <v>7482852</v>
      </c>
      <c r="I89" s="40">
        <v>40000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3302176</v>
      </c>
      <c r="D90" s="1">
        <v>-26426</v>
      </c>
      <c r="E90" s="2">
        <v>89040</v>
      </c>
      <c r="F90" s="3">
        <v>40000</v>
      </c>
      <c r="G90" s="1"/>
      <c r="H90" s="4"/>
      <c r="I90" s="5">
        <v>435000</v>
      </c>
      <c r="J90" s="1">
        <v>250000</v>
      </c>
      <c r="K90" s="2">
        <v>250000</v>
      </c>
    </row>
    <row r="91" spans="1:11" ht="13.15" customHeight="1" x14ac:dyDescent="0.25">
      <c r="A91" s="47" t="s">
        <v>35</v>
      </c>
      <c r="B91" s="28" t="s">
        <v>20</v>
      </c>
      <c r="C91" s="41">
        <v>10052432</v>
      </c>
      <c r="D91" s="41">
        <v>5081843</v>
      </c>
      <c r="E91" s="42">
        <v>4851719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13354608</v>
      </c>
      <c r="D92" s="29">
        <f t="shared" si="17"/>
        <v>5055417</v>
      </c>
      <c r="E92" s="30">
        <f t="shared" si="17"/>
        <v>4940759</v>
      </c>
      <c r="F92" s="31">
        <f t="shared" si="17"/>
        <v>40000</v>
      </c>
      <c r="G92" s="29">
        <f t="shared" si="17"/>
        <v>0</v>
      </c>
      <c r="H92" s="32">
        <f t="shared" si="17"/>
        <v>0</v>
      </c>
      <c r="I92" s="33">
        <f t="shared" si="17"/>
        <v>435000</v>
      </c>
      <c r="J92" s="29">
        <f t="shared" si="17"/>
        <v>250000</v>
      </c>
      <c r="K92" s="30">
        <f t="shared" si="17"/>
        <v>250000</v>
      </c>
    </row>
    <row r="93" spans="1:11" ht="13.15" customHeight="1" x14ac:dyDescent="0.25">
      <c r="A93" s="47" t="s">
        <v>37</v>
      </c>
      <c r="B93" s="48" t="s">
        <v>20</v>
      </c>
      <c r="C93" s="36">
        <v>113405786</v>
      </c>
      <c r="D93" s="36">
        <v>136931310</v>
      </c>
      <c r="E93" s="37">
        <v>265229457</v>
      </c>
      <c r="F93" s="38">
        <v>382355624</v>
      </c>
      <c r="G93" s="36">
        <v>542992421</v>
      </c>
      <c r="H93" s="39">
        <v>542992421</v>
      </c>
      <c r="I93" s="40">
        <v>477687026</v>
      </c>
      <c r="J93" s="36">
        <v>530761021</v>
      </c>
      <c r="K93" s="37">
        <v>243087149</v>
      </c>
    </row>
    <row r="94" spans="1:11" ht="13.15" customHeight="1" x14ac:dyDescent="0.25">
      <c r="A94" s="47" t="s">
        <v>38</v>
      </c>
      <c r="B94" s="28" t="s">
        <v>20</v>
      </c>
      <c r="C94" s="41">
        <v>7599841</v>
      </c>
      <c r="D94" s="41">
        <v>-17557126</v>
      </c>
      <c r="E94" s="42">
        <v>76295224</v>
      </c>
      <c r="F94" s="43">
        <v>90100304</v>
      </c>
      <c r="G94" s="41">
        <v>84044287</v>
      </c>
      <c r="H94" s="44">
        <v>84044287</v>
      </c>
      <c r="I94" s="45">
        <v>157449408</v>
      </c>
      <c r="J94" s="41">
        <v>91525931</v>
      </c>
      <c r="K94" s="42">
        <v>66232912</v>
      </c>
    </row>
    <row r="95" spans="1:11" ht="13.15" customHeight="1" x14ac:dyDescent="0.25">
      <c r="A95" s="46" t="s">
        <v>106</v>
      </c>
      <c r="B95" s="28" t="s">
        <v>30</v>
      </c>
      <c r="C95" s="49">
        <f t="shared" ref="C95:K95" si="18">SUM(C93:C94)</f>
        <v>121005627</v>
      </c>
      <c r="D95" s="49">
        <f t="shared" si="18"/>
        <v>119374184</v>
      </c>
      <c r="E95" s="50">
        <f t="shared" si="18"/>
        <v>341524681</v>
      </c>
      <c r="F95" s="51">
        <f t="shared" si="18"/>
        <v>472455928</v>
      </c>
      <c r="G95" s="49">
        <f t="shared" si="18"/>
        <v>627036708</v>
      </c>
      <c r="H95" s="52">
        <f t="shared" si="18"/>
        <v>627036708</v>
      </c>
      <c r="I95" s="53">
        <f t="shared" si="18"/>
        <v>635136434</v>
      </c>
      <c r="J95" s="49">
        <f t="shared" si="18"/>
        <v>622286952</v>
      </c>
      <c r="K95" s="50">
        <f t="shared" si="18"/>
        <v>309320061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>
        <v>207100</v>
      </c>
      <c r="F96" s="38">
        <v>250000</v>
      </c>
      <c r="G96" s="36">
        <v>350000</v>
      </c>
      <c r="H96" s="39">
        <v>350000</v>
      </c>
      <c r="I96" s="40">
        <v>250000</v>
      </c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42870333</v>
      </c>
      <c r="D98" s="41">
        <v>6832066</v>
      </c>
      <c r="E98" s="42">
        <v>40210632</v>
      </c>
      <c r="F98" s="43">
        <v>37013764</v>
      </c>
      <c r="G98" s="41">
        <v>48488160</v>
      </c>
      <c r="H98" s="44">
        <v>48488160</v>
      </c>
      <c r="I98" s="45">
        <v>9798000</v>
      </c>
      <c r="J98" s="41">
        <v>22783690</v>
      </c>
      <c r="K98" s="42">
        <v>145709301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42870333</v>
      </c>
      <c r="D99" s="29">
        <f t="shared" si="19"/>
        <v>6832066</v>
      </c>
      <c r="E99" s="30">
        <f t="shared" si="19"/>
        <v>40210632</v>
      </c>
      <c r="F99" s="31">
        <f t="shared" si="19"/>
        <v>37013764</v>
      </c>
      <c r="G99" s="29">
        <f t="shared" si="19"/>
        <v>48488160</v>
      </c>
      <c r="H99" s="32">
        <f t="shared" si="19"/>
        <v>48488160</v>
      </c>
      <c r="I99" s="33">
        <f t="shared" si="19"/>
        <v>9798000</v>
      </c>
      <c r="J99" s="29">
        <f t="shared" si="19"/>
        <v>22783690</v>
      </c>
      <c r="K99" s="30">
        <f t="shared" si="19"/>
        <v>145709301</v>
      </c>
    </row>
    <row r="100" spans="1:11" ht="13.15" customHeight="1" x14ac:dyDescent="0.25">
      <c r="A100" s="46" t="s">
        <v>43</v>
      </c>
      <c r="B100" s="28" t="s">
        <v>20</v>
      </c>
      <c r="C100" s="1">
        <v>39365785</v>
      </c>
      <c r="D100" s="1">
        <v>54030274</v>
      </c>
      <c r="E100" s="2">
        <v>31354481</v>
      </c>
      <c r="F100" s="3">
        <v>10138000</v>
      </c>
      <c r="G100" s="1">
        <v>11454813</v>
      </c>
      <c r="H100" s="4">
        <v>11454813</v>
      </c>
      <c r="I100" s="5">
        <v>13955006</v>
      </c>
      <c r="J100" s="1">
        <v>3138237</v>
      </c>
      <c r="K100" s="2">
        <v>3531451</v>
      </c>
    </row>
    <row r="101" spans="1:11" ht="13.15" customHeight="1" x14ac:dyDescent="0.25">
      <c r="A101" s="46" t="s">
        <v>44</v>
      </c>
      <c r="B101" s="28" t="s">
        <v>20</v>
      </c>
      <c r="C101" s="36">
        <v>17135642</v>
      </c>
      <c r="D101" s="36">
        <v>30837809</v>
      </c>
      <c r="E101" s="37">
        <v>3813843</v>
      </c>
      <c r="F101" s="38">
        <v>4216947</v>
      </c>
      <c r="G101" s="36">
        <v>2159760</v>
      </c>
      <c r="H101" s="39">
        <v>2159760</v>
      </c>
      <c r="I101" s="40">
        <v>4083000</v>
      </c>
      <c r="J101" s="36">
        <v>1704340</v>
      </c>
      <c r="K101" s="37">
        <v>115000</v>
      </c>
    </row>
    <row r="102" spans="1:11" ht="13.15" customHeight="1" x14ac:dyDescent="0.25">
      <c r="A102" s="46" t="s">
        <v>45</v>
      </c>
      <c r="B102" s="28" t="s">
        <v>20</v>
      </c>
      <c r="C102" s="36">
        <v>27312516</v>
      </c>
      <c r="D102" s="36">
        <v>40149251</v>
      </c>
      <c r="E102" s="37">
        <v>10123661</v>
      </c>
      <c r="F102" s="38">
        <v>4700000</v>
      </c>
      <c r="G102" s="36">
        <v>7574379</v>
      </c>
      <c r="H102" s="39">
        <v>7574379</v>
      </c>
      <c r="I102" s="40">
        <v>9265000</v>
      </c>
      <c r="J102" s="36">
        <v>4945000</v>
      </c>
      <c r="K102" s="37">
        <v>1550000</v>
      </c>
    </row>
    <row r="103" spans="1:11" ht="13.15" customHeight="1" x14ac:dyDescent="0.25">
      <c r="A103" s="46" t="s">
        <v>46</v>
      </c>
      <c r="B103" s="48" t="s">
        <v>20</v>
      </c>
      <c r="C103" s="36">
        <v>8140974</v>
      </c>
      <c r="D103" s="36">
        <v>1413831</v>
      </c>
      <c r="E103" s="37">
        <v>8507957</v>
      </c>
      <c r="F103" s="38">
        <v>800000</v>
      </c>
      <c r="G103" s="36">
        <v>800000</v>
      </c>
      <c r="H103" s="39">
        <v>800000</v>
      </c>
      <c r="I103" s="40">
        <v>1400000</v>
      </c>
      <c r="J103" s="36">
        <v>250000</v>
      </c>
      <c r="K103" s="37">
        <v>300000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107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7378036261</v>
      </c>
      <c r="D110" s="29">
        <f t="shared" ref="D110:K110" si="21">D120+D123+D124+D127+D130+D131+SUM(D134:D140)+D143</f>
        <v>6194056383</v>
      </c>
      <c r="E110" s="30">
        <f t="shared" si="21"/>
        <v>10039148814</v>
      </c>
      <c r="F110" s="31">
        <f t="shared" si="21"/>
        <v>15815064357</v>
      </c>
      <c r="G110" s="29">
        <f t="shared" si="21"/>
        <v>17429833762</v>
      </c>
      <c r="H110" s="32">
        <f t="shared" si="21"/>
        <v>17429833762</v>
      </c>
      <c r="I110" s="33">
        <f t="shared" si="21"/>
        <v>17961595495</v>
      </c>
      <c r="J110" s="29">
        <f t="shared" si="21"/>
        <v>19277575800</v>
      </c>
      <c r="K110" s="30">
        <f t="shared" si="21"/>
        <v>17099854009</v>
      </c>
    </row>
    <row r="111" spans="1:11" ht="13.15" customHeight="1" x14ac:dyDescent="0.25">
      <c r="A111" s="35" t="s">
        <v>19</v>
      </c>
      <c r="B111" s="28" t="s">
        <v>20</v>
      </c>
      <c r="C111" s="36">
        <v>923663218</v>
      </c>
      <c r="D111" s="36">
        <v>1013123187</v>
      </c>
      <c r="E111" s="37">
        <v>1904609611</v>
      </c>
      <c r="F111" s="38">
        <v>2391150702</v>
      </c>
      <c r="G111" s="36">
        <v>3224957361</v>
      </c>
      <c r="H111" s="39">
        <v>3224957361</v>
      </c>
      <c r="I111" s="40">
        <v>3573545597</v>
      </c>
      <c r="J111" s="36">
        <v>4103501371</v>
      </c>
      <c r="K111" s="37">
        <v>3041300074</v>
      </c>
    </row>
    <row r="112" spans="1:11" ht="13.15" customHeight="1" x14ac:dyDescent="0.25">
      <c r="A112" s="35" t="s">
        <v>21</v>
      </c>
      <c r="B112" s="28" t="s">
        <v>20</v>
      </c>
      <c r="C112" s="36">
        <v>104755206</v>
      </c>
      <c r="D112" s="36">
        <v>113030360</v>
      </c>
      <c r="E112" s="37">
        <v>172485793</v>
      </c>
      <c r="F112" s="38">
        <v>433641626</v>
      </c>
      <c r="G112" s="36">
        <v>545887877</v>
      </c>
      <c r="H112" s="39">
        <v>545887877</v>
      </c>
      <c r="I112" s="40">
        <v>442878136</v>
      </c>
      <c r="J112" s="36">
        <v>507644703</v>
      </c>
      <c r="K112" s="37">
        <v>475517640</v>
      </c>
    </row>
    <row r="113" spans="1:11" ht="13.15" customHeight="1" x14ac:dyDescent="0.25">
      <c r="A113" s="35" t="s">
        <v>22</v>
      </c>
      <c r="B113" s="28" t="s">
        <v>20</v>
      </c>
      <c r="C113" s="36">
        <v>927456748</v>
      </c>
      <c r="D113" s="36">
        <v>937079244</v>
      </c>
      <c r="E113" s="37">
        <v>1441081747</v>
      </c>
      <c r="F113" s="38">
        <v>1890696129</v>
      </c>
      <c r="G113" s="36">
        <v>1974566364</v>
      </c>
      <c r="H113" s="39">
        <v>1974566364</v>
      </c>
      <c r="I113" s="40">
        <v>1985997078</v>
      </c>
      <c r="J113" s="36">
        <v>1808375121</v>
      </c>
      <c r="K113" s="37">
        <v>2099691344</v>
      </c>
    </row>
    <row r="114" spans="1:11" ht="13.15" customHeight="1" x14ac:dyDescent="0.25">
      <c r="A114" s="35" t="s">
        <v>23</v>
      </c>
      <c r="B114" s="28" t="s">
        <v>20</v>
      </c>
      <c r="C114" s="36">
        <v>1293109229</v>
      </c>
      <c r="D114" s="36">
        <v>868673836</v>
      </c>
      <c r="E114" s="37">
        <v>1293384466</v>
      </c>
      <c r="F114" s="38">
        <v>1976381743</v>
      </c>
      <c r="G114" s="36">
        <v>2208701889</v>
      </c>
      <c r="H114" s="39">
        <v>2208701889</v>
      </c>
      <c r="I114" s="40">
        <v>2162809146</v>
      </c>
      <c r="J114" s="36">
        <v>2699235968</v>
      </c>
      <c r="K114" s="37">
        <v>2855209062</v>
      </c>
    </row>
    <row r="115" spans="1:11" ht="13.15" customHeight="1" x14ac:dyDescent="0.25">
      <c r="A115" s="35" t="s">
        <v>24</v>
      </c>
      <c r="B115" s="28" t="s">
        <v>20</v>
      </c>
      <c r="C115" s="36">
        <v>973128518</v>
      </c>
      <c r="D115" s="36">
        <v>723230653</v>
      </c>
      <c r="E115" s="37">
        <v>1697980333</v>
      </c>
      <c r="F115" s="38">
        <v>3840425595</v>
      </c>
      <c r="G115" s="36">
        <v>3937759016</v>
      </c>
      <c r="H115" s="39">
        <v>3937759016</v>
      </c>
      <c r="I115" s="40">
        <v>4993258023</v>
      </c>
      <c r="J115" s="36">
        <v>5077000595</v>
      </c>
      <c r="K115" s="37">
        <v>4760499778</v>
      </c>
    </row>
    <row r="116" spans="1:11" ht="13.15" customHeight="1" x14ac:dyDescent="0.25">
      <c r="A116" s="35" t="s">
        <v>25</v>
      </c>
      <c r="B116" s="28" t="s">
        <v>20</v>
      </c>
      <c r="C116" s="36">
        <v>324308605</v>
      </c>
      <c r="D116" s="36">
        <v>92073277</v>
      </c>
      <c r="E116" s="37">
        <v>259638605</v>
      </c>
      <c r="F116" s="38">
        <v>623367650</v>
      </c>
      <c r="G116" s="36">
        <v>625111881</v>
      </c>
      <c r="H116" s="39">
        <v>625111881</v>
      </c>
      <c r="I116" s="40">
        <v>434996961</v>
      </c>
      <c r="J116" s="36">
        <v>149797011</v>
      </c>
      <c r="K116" s="37">
        <v>280353921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10965073</v>
      </c>
      <c r="D118" s="1">
        <v>12501652</v>
      </c>
      <c r="E118" s="2">
        <v>78845510</v>
      </c>
      <c r="F118" s="3">
        <v>146435155</v>
      </c>
      <c r="G118" s="1">
        <v>97500317</v>
      </c>
      <c r="H118" s="4">
        <v>97500317</v>
      </c>
      <c r="I118" s="5">
        <v>141823890</v>
      </c>
      <c r="J118" s="1">
        <v>211452468</v>
      </c>
      <c r="K118" s="2">
        <v>85807302</v>
      </c>
    </row>
    <row r="119" spans="1:11" ht="13.15" customHeight="1" x14ac:dyDescent="0.25">
      <c r="A119" s="35" t="s">
        <v>28</v>
      </c>
      <c r="B119" s="28" t="s">
        <v>20</v>
      </c>
      <c r="C119" s="41">
        <v>131783719</v>
      </c>
      <c r="D119" s="41">
        <v>121074062</v>
      </c>
      <c r="E119" s="42">
        <v>190468745</v>
      </c>
      <c r="F119" s="43">
        <v>198295610</v>
      </c>
      <c r="G119" s="41">
        <v>198398266</v>
      </c>
      <c r="H119" s="44">
        <v>198398266</v>
      </c>
      <c r="I119" s="45">
        <v>83229536</v>
      </c>
      <c r="J119" s="41">
        <v>93513221</v>
      </c>
      <c r="K119" s="42">
        <v>39492482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4689170316</v>
      </c>
      <c r="D120" s="29">
        <f t="shared" ref="D120:K120" si="22">SUM(D111:D119)</f>
        <v>3880786271</v>
      </c>
      <c r="E120" s="30">
        <f t="shared" si="22"/>
        <v>7038494810</v>
      </c>
      <c r="F120" s="31">
        <f t="shared" si="22"/>
        <v>11500394210</v>
      </c>
      <c r="G120" s="29">
        <f t="shared" si="22"/>
        <v>12812882971</v>
      </c>
      <c r="H120" s="32">
        <f t="shared" si="22"/>
        <v>12812882971</v>
      </c>
      <c r="I120" s="33">
        <f t="shared" si="22"/>
        <v>13818538367</v>
      </c>
      <c r="J120" s="29">
        <f t="shared" si="22"/>
        <v>14650520458</v>
      </c>
      <c r="K120" s="30">
        <f t="shared" si="22"/>
        <v>13637871603</v>
      </c>
    </row>
    <row r="121" spans="1:11" ht="13.15" customHeight="1" x14ac:dyDescent="0.25">
      <c r="A121" s="47" t="s">
        <v>31</v>
      </c>
      <c r="B121" s="48" t="s">
        <v>20</v>
      </c>
      <c r="C121" s="36">
        <v>271487018</v>
      </c>
      <c r="D121" s="36">
        <v>134344517</v>
      </c>
      <c r="E121" s="37">
        <v>430488187</v>
      </c>
      <c r="F121" s="38">
        <v>559486720</v>
      </c>
      <c r="G121" s="36">
        <v>598140360</v>
      </c>
      <c r="H121" s="39">
        <v>598140360</v>
      </c>
      <c r="I121" s="40">
        <v>689691178</v>
      </c>
      <c r="J121" s="36">
        <v>866816433</v>
      </c>
      <c r="K121" s="37">
        <v>564344133</v>
      </c>
    </row>
    <row r="122" spans="1:11" ht="13.15" customHeight="1" x14ac:dyDescent="0.25">
      <c r="A122" s="47" t="s">
        <v>32</v>
      </c>
      <c r="B122" s="28" t="s">
        <v>20</v>
      </c>
      <c r="C122" s="41">
        <v>348233605</v>
      </c>
      <c r="D122" s="41">
        <v>180950348</v>
      </c>
      <c r="E122" s="42">
        <v>120022727</v>
      </c>
      <c r="F122" s="43">
        <v>390908775</v>
      </c>
      <c r="G122" s="41">
        <v>392152796</v>
      </c>
      <c r="H122" s="44">
        <v>392152796</v>
      </c>
      <c r="I122" s="45">
        <v>299988985</v>
      </c>
      <c r="J122" s="41">
        <v>245634046</v>
      </c>
      <c r="K122" s="42">
        <v>225747507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619720623</v>
      </c>
      <c r="D123" s="49">
        <f t="shared" si="23"/>
        <v>315294865</v>
      </c>
      <c r="E123" s="50">
        <f t="shared" si="23"/>
        <v>550510914</v>
      </c>
      <c r="F123" s="51">
        <f t="shared" si="23"/>
        <v>950395495</v>
      </c>
      <c r="G123" s="49">
        <f t="shared" si="23"/>
        <v>990293156</v>
      </c>
      <c r="H123" s="52">
        <f t="shared" si="23"/>
        <v>990293156</v>
      </c>
      <c r="I123" s="53">
        <f t="shared" si="23"/>
        <v>989680163</v>
      </c>
      <c r="J123" s="49">
        <f t="shared" si="23"/>
        <v>1112450479</v>
      </c>
      <c r="K123" s="50">
        <f t="shared" si="23"/>
        <v>790091640</v>
      </c>
    </row>
    <row r="124" spans="1:11" ht="13.15" customHeight="1" x14ac:dyDescent="0.25">
      <c r="A124" s="46" t="s">
        <v>105</v>
      </c>
      <c r="B124" s="28" t="s">
        <v>20</v>
      </c>
      <c r="C124" s="36">
        <v>-5142</v>
      </c>
      <c r="D124" s="36">
        <v>-12250</v>
      </c>
      <c r="E124" s="37">
        <v>365925</v>
      </c>
      <c r="F124" s="38">
        <v>6531000</v>
      </c>
      <c r="G124" s="36">
        <v>7482852</v>
      </c>
      <c r="H124" s="39">
        <v>7482852</v>
      </c>
      <c r="I124" s="40">
        <v>40000</v>
      </c>
      <c r="J124" s="36">
        <v>1000000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46678744</v>
      </c>
      <c r="D125" s="1">
        <v>11451516</v>
      </c>
      <c r="E125" s="2">
        <v>38876019</v>
      </c>
      <c r="F125" s="3">
        <v>2010000</v>
      </c>
      <c r="G125" s="1">
        <v>2175953</v>
      </c>
      <c r="H125" s="4">
        <v>2175953</v>
      </c>
      <c r="I125" s="5">
        <v>4435000</v>
      </c>
      <c r="J125" s="1">
        <v>950000</v>
      </c>
      <c r="K125" s="2">
        <v>850000</v>
      </c>
    </row>
    <row r="126" spans="1:11" ht="13.15" customHeight="1" x14ac:dyDescent="0.25">
      <c r="A126" s="47" t="s">
        <v>35</v>
      </c>
      <c r="B126" s="28" t="s">
        <v>20</v>
      </c>
      <c r="C126" s="41">
        <v>24689055</v>
      </c>
      <c r="D126" s="41">
        <v>5081843</v>
      </c>
      <c r="E126" s="42">
        <v>4851719</v>
      </c>
      <c r="F126" s="43">
        <v>5150000</v>
      </c>
      <c r="G126" s="41">
        <v>3807000</v>
      </c>
      <c r="H126" s="44">
        <v>3807000</v>
      </c>
      <c r="I126" s="45">
        <v>980000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71367799</v>
      </c>
      <c r="D127" s="29">
        <f t="shared" si="24"/>
        <v>16533359</v>
      </c>
      <c r="E127" s="30">
        <f t="shared" si="24"/>
        <v>43727738</v>
      </c>
      <c r="F127" s="31">
        <f t="shared" si="24"/>
        <v>7160000</v>
      </c>
      <c r="G127" s="29">
        <f t="shared" si="24"/>
        <v>5982953</v>
      </c>
      <c r="H127" s="32">
        <f t="shared" si="24"/>
        <v>5982953</v>
      </c>
      <c r="I127" s="33">
        <f t="shared" si="24"/>
        <v>5415000</v>
      </c>
      <c r="J127" s="29">
        <f t="shared" si="24"/>
        <v>950000</v>
      </c>
      <c r="K127" s="30">
        <f t="shared" si="24"/>
        <v>850000</v>
      </c>
    </row>
    <row r="128" spans="1:11" ht="13.15" customHeight="1" x14ac:dyDescent="0.25">
      <c r="A128" s="47" t="s">
        <v>37</v>
      </c>
      <c r="B128" s="48" t="s">
        <v>20</v>
      </c>
      <c r="C128" s="36">
        <v>425198973</v>
      </c>
      <c r="D128" s="36">
        <v>379029554</v>
      </c>
      <c r="E128" s="37">
        <v>411518851</v>
      </c>
      <c r="F128" s="38">
        <v>706658429</v>
      </c>
      <c r="G128" s="36">
        <v>787753118</v>
      </c>
      <c r="H128" s="39">
        <v>787753118</v>
      </c>
      <c r="I128" s="40">
        <v>961451354</v>
      </c>
      <c r="J128" s="36">
        <v>897017208</v>
      </c>
      <c r="K128" s="37">
        <v>498479765</v>
      </c>
    </row>
    <row r="129" spans="1:11" ht="13.15" customHeight="1" x14ac:dyDescent="0.25">
      <c r="A129" s="47" t="s">
        <v>38</v>
      </c>
      <c r="B129" s="28" t="s">
        <v>20</v>
      </c>
      <c r="C129" s="41">
        <v>32428639</v>
      </c>
      <c r="D129" s="41">
        <v>50654637</v>
      </c>
      <c r="E129" s="42">
        <v>134774678</v>
      </c>
      <c r="F129" s="43">
        <v>152904304</v>
      </c>
      <c r="G129" s="41">
        <v>143377272</v>
      </c>
      <c r="H129" s="44">
        <v>143377272</v>
      </c>
      <c r="I129" s="45">
        <v>191505330</v>
      </c>
      <c r="J129" s="41">
        <v>105579314</v>
      </c>
      <c r="K129" s="42">
        <v>79028112</v>
      </c>
    </row>
    <row r="130" spans="1:11" ht="13.15" customHeight="1" x14ac:dyDescent="0.25">
      <c r="A130" s="46" t="s">
        <v>106</v>
      </c>
      <c r="B130" s="28" t="s">
        <v>30</v>
      </c>
      <c r="C130" s="49">
        <f t="shared" ref="C130:K130" si="25">SUM(C128:C129)</f>
        <v>457627612</v>
      </c>
      <c r="D130" s="49">
        <f t="shared" si="25"/>
        <v>429684191</v>
      </c>
      <c r="E130" s="50">
        <f t="shared" si="25"/>
        <v>546293529</v>
      </c>
      <c r="F130" s="51">
        <f t="shared" si="25"/>
        <v>859562733</v>
      </c>
      <c r="G130" s="49">
        <f t="shared" si="25"/>
        <v>931130390</v>
      </c>
      <c r="H130" s="52">
        <f t="shared" si="25"/>
        <v>931130390</v>
      </c>
      <c r="I130" s="53">
        <f t="shared" si="25"/>
        <v>1152956684</v>
      </c>
      <c r="J130" s="49">
        <f t="shared" si="25"/>
        <v>1002596522</v>
      </c>
      <c r="K130" s="50">
        <f t="shared" si="25"/>
        <v>577507877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542665</v>
      </c>
      <c r="F131" s="38">
        <v>250000</v>
      </c>
      <c r="G131" s="36">
        <v>350000</v>
      </c>
      <c r="H131" s="39">
        <v>350000</v>
      </c>
      <c r="I131" s="40">
        <v>950000</v>
      </c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167780</v>
      </c>
      <c r="D132" s="1">
        <v>81000</v>
      </c>
      <c r="E132" s="2">
        <v>35000</v>
      </c>
      <c r="F132" s="3">
        <v>50000</v>
      </c>
      <c r="G132" s="1">
        <v>50000</v>
      </c>
      <c r="H132" s="4">
        <v>50000</v>
      </c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165184030</v>
      </c>
      <c r="D133" s="41">
        <v>94165529</v>
      </c>
      <c r="E133" s="42">
        <v>112902003</v>
      </c>
      <c r="F133" s="43">
        <v>236267172</v>
      </c>
      <c r="G133" s="41">
        <v>210408034</v>
      </c>
      <c r="H133" s="44">
        <v>210408034</v>
      </c>
      <c r="I133" s="45">
        <v>142542759</v>
      </c>
      <c r="J133" s="41">
        <v>1014055189</v>
      </c>
      <c r="K133" s="42">
        <v>462824686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165351810</v>
      </c>
      <c r="D134" s="29">
        <f t="shared" si="26"/>
        <v>94246529</v>
      </c>
      <c r="E134" s="30">
        <f t="shared" si="26"/>
        <v>112937003</v>
      </c>
      <c r="F134" s="31">
        <f t="shared" si="26"/>
        <v>236317172</v>
      </c>
      <c r="G134" s="29">
        <f t="shared" si="26"/>
        <v>210458034</v>
      </c>
      <c r="H134" s="32">
        <f t="shared" si="26"/>
        <v>210458034</v>
      </c>
      <c r="I134" s="33">
        <f t="shared" si="26"/>
        <v>142542759</v>
      </c>
      <c r="J134" s="29">
        <f t="shared" si="26"/>
        <v>1014055189</v>
      </c>
      <c r="K134" s="30">
        <f t="shared" si="26"/>
        <v>462824686</v>
      </c>
    </row>
    <row r="135" spans="1:11" ht="13.15" customHeight="1" x14ac:dyDescent="0.25">
      <c r="A135" s="46" t="s">
        <v>43</v>
      </c>
      <c r="B135" s="28" t="s">
        <v>20</v>
      </c>
      <c r="C135" s="1">
        <v>296553502</v>
      </c>
      <c r="D135" s="1">
        <v>247429042</v>
      </c>
      <c r="E135" s="2">
        <v>322651210</v>
      </c>
      <c r="F135" s="3">
        <v>323586987</v>
      </c>
      <c r="G135" s="1">
        <v>395510819</v>
      </c>
      <c r="H135" s="4">
        <v>395510819</v>
      </c>
      <c r="I135" s="5">
        <v>307460069</v>
      </c>
      <c r="J135" s="1">
        <v>334971444</v>
      </c>
      <c r="K135" s="2">
        <v>224127663</v>
      </c>
    </row>
    <row r="136" spans="1:11" ht="13.15" customHeight="1" x14ac:dyDescent="0.25">
      <c r="A136" s="46" t="s">
        <v>44</v>
      </c>
      <c r="B136" s="28" t="s">
        <v>20</v>
      </c>
      <c r="C136" s="36">
        <v>93188788</v>
      </c>
      <c r="D136" s="36">
        <v>97543496</v>
      </c>
      <c r="E136" s="37">
        <v>57220188</v>
      </c>
      <c r="F136" s="38">
        <v>113244088</v>
      </c>
      <c r="G136" s="36">
        <v>134081024</v>
      </c>
      <c r="H136" s="39">
        <v>134081024</v>
      </c>
      <c r="I136" s="40">
        <v>111644445</v>
      </c>
      <c r="J136" s="36">
        <v>82883736</v>
      </c>
      <c r="K136" s="37">
        <v>60136671</v>
      </c>
    </row>
    <row r="137" spans="1:11" ht="13.15" customHeight="1" x14ac:dyDescent="0.25">
      <c r="A137" s="46" t="s">
        <v>45</v>
      </c>
      <c r="B137" s="28" t="s">
        <v>20</v>
      </c>
      <c r="C137" s="36">
        <v>214994236</v>
      </c>
      <c r="D137" s="36">
        <v>324499796</v>
      </c>
      <c r="E137" s="37">
        <v>356881607</v>
      </c>
      <c r="F137" s="38">
        <v>602972289</v>
      </c>
      <c r="G137" s="36">
        <v>579875569</v>
      </c>
      <c r="H137" s="39">
        <v>579875569</v>
      </c>
      <c r="I137" s="40">
        <v>483124665</v>
      </c>
      <c r="J137" s="36">
        <v>326323714</v>
      </c>
      <c r="K137" s="37">
        <v>193899463</v>
      </c>
    </row>
    <row r="138" spans="1:11" ht="13.15" customHeight="1" x14ac:dyDescent="0.25">
      <c r="A138" s="46" t="s">
        <v>46</v>
      </c>
      <c r="B138" s="48" t="s">
        <v>20</v>
      </c>
      <c r="C138" s="36">
        <v>745259519</v>
      </c>
      <c r="D138" s="36">
        <v>658154347</v>
      </c>
      <c r="E138" s="37">
        <v>935583325</v>
      </c>
      <c r="F138" s="38">
        <v>1034512547</v>
      </c>
      <c r="G138" s="36">
        <v>1126265790</v>
      </c>
      <c r="H138" s="39">
        <v>1126265790</v>
      </c>
      <c r="I138" s="40">
        <v>824216749</v>
      </c>
      <c r="J138" s="36">
        <v>681159176</v>
      </c>
      <c r="K138" s="37">
        <v>1131891467</v>
      </c>
    </row>
    <row r="139" spans="1:11" ht="13.15" customHeight="1" x14ac:dyDescent="0.25">
      <c r="A139" s="46" t="s">
        <v>47</v>
      </c>
      <c r="B139" s="28" t="s">
        <v>20</v>
      </c>
      <c r="C139" s="36">
        <v>24807198</v>
      </c>
      <c r="D139" s="36">
        <v>129822487</v>
      </c>
      <c r="E139" s="37">
        <v>37807231</v>
      </c>
      <c r="F139" s="38">
        <v>179005314</v>
      </c>
      <c r="G139" s="36">
        <v>234312682</v>
      </c>
      <c r="H139" s="39">
        <v>234312682</v>
      </c>
      <c r="I139" s="40">
        <v>123900507</v>
      </c>
      <c r="J139" s="36">
        <v>70419335</v>
      </c>
      <c r="K139" s="37">
        <v>20400000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>
        <v>74250</v>
      </c>
      <c r="E140" s="37">
        <v>36132669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>
        <v>1132522</v>
      </c>
      <c r="G141" s="1">
        <v>1207522</v>
      </c>
      <c r="H141" s="4">
        <v>1207522</v>
      </c>
      <c r="I141" s="5">
        <v>1126087</v>
      </c>
      <c r="J141" s="1">
        <v>245747</v>
      </c>
      <c r="K141" s="2">
        <v>252939</v>
      </c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107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1132522</v>
      </c>
      <c r="G143" s="54">
        <f t="shared" si="27"/>
        <v>1207522</v>
      </c>
      <c r="H143" s="57">
        <f t="shared" si="27"/>
        <v>1207522</v>
      </c>
      <c r="I143" s="58">
        <f t="shared" si="27"/>
        <v>1126087</v>
      </c>
      <c r="J143" s="54">
        <f t="shared" si="27"/>
        <v>245747</v>
      </c>
      <c r="K143" s="55">
        <f t="shared" si="27"/>
        <v>252939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7378036261</v>
      </c>
      <c r="D144" s="62">
        <f t="shared" si="28"/>
        <v>6194056383</v>
      </c>
      <c r="E144" s="63">
        <f t="shared" si="28"/>
        <v>10039148814</v>
      </c>
      <c r="F144" s="64">
        <f t="shared" si="28"/>
        <v>15815064357</v>
      </c>
      <c r="G144" s="62">
        <f t="shared" si="28"/>
        <v>17429833762</v>
      </c>
      <c r="H144" s="65">
        <f t="shared" si="28"/>
        <v>17429833762</v>
      </c>
      <c r="I144" s="66">
        <f t="shared" si="28"/>
        <v>17961595495</v>
      </c>
      <c r="J144" s="62">
        <f t="shared" si="28"/>
        <v>19277575800</v>
      </c>
      <c r="K144" s="63">
        <f t="shared" si="28"/>
        <v>17099854009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85317031768</v>
      </c>
      <c r="D146" s="29">
        <f t="shared" ref="D146:K146" si="29">D156+D159+D160+D163+D166+D167+SUM(D170:D176)+D179</f>
        <v>93592264366</v>
      </c>
      <c r="E146" s="30">
        <f t="shared" si="29"/>
        <v>97780502626</v>
      </c>
      <c r="F146" s="31">
        <f t="shared" si="29"/>
        <v>106104610517</v>
      </c>
      <c r="G146" s="29">
        <f t="shared" si="29"/>
        <v>105267901211</v>
      </c>
      <c r="H146" s="32">
        <f t="shared" si="29"/>
        <v>105267901211</v>
      </c>
      <c r="I146" s="33">
        <f t="shared" si="29"/>
        <v>118522643636</v>
      </c>
      <c r="J146" s="29">
        <f t="shared" si="29"/>
        <v>130962175173</v>
      </c>
      <c r="K146" s="30">
        <f t="shared" si="29"/>
        <v>141084017937</v>
      </c>
    </row>
    <row r="147" spans="1:11" ht="13.15" customHeight="1" x14ac:dyDescent="0.25">
      <c r="A147" s="35" t="s">
        <v>19</v>
      </c>
      <c r="B147" s="28" t="s">
        <v>20</v>
      </c>
      <c r="C147" s="36">
        <v>17052603080</v>
      </c>
      <c r="D147" s="36">
        <v>16843545870</v>
      </c>
      <c r="E147" s="37">
        <v>17667359823</v>
      </c>
      <c r="F147" s="38">
        <v>17323737757</v>
      </c>
      <c r="G147" s="36">
        <v>17781741434</v>
      </c>
      <c r="H147" s="39">
        <v>17781741434</v>
      </c>
      <c r="I147" s="40">
        <v>22422051286</v>
      </c>
      <c r="J147" s="36">
        <v>25449661537</v>
      </c>
      <c r="K147" s="37">
        <v>27461224874</v>
      </c>
    </row>
    <row r="148" spans="1:11" ht="13.15" customHeight="1" x14ac:dyDescent="0.25">
      <c r="A148" s="35" t="s">
        <v>21</v>
      </c>
      <c r="B148" s="28" t="s">
        <v>20</v>
      </c>
      <c r="C148" s="36">
        <v>2409384409</v>
      </c>
      <c r="D148" s="36">
        <v>2658525621</v>
      </c>
      <c r="E148" s="37">
        <v>2898071636</v>
      </c>
      <c r="F148" s="38">
        <v>2918089810</v>
      </c>
      <c r="G148" s="36">
        <v>3013581442</v>
      </c>
      <c r="H148" s="39">
        <v>3013581442</v>
      </c>
      <c r="I148" s="40">
        <v>3297723253</v>
      </c>
      <c r="J148" s="36">
        <v>3575747628</v>
      </c>
      <c r="K148" s="37">
        <v>3820357298</v>
      </c>
    </row>
    <row r="149" spans="1:11" ht="13.15" customHeight="1" x14ac:dyDescent="0.25">
      <c r="A149" s="35" t="s">
        <v>22</v>
      </c>
      <c r="B149" s="28" t="s">
        <v>20</v>
      </c>
      <c r="C149" s="36">
        <v>12905558105</v>
      </c>
      <c r="D149" s="36">
        <v>14344585707</v>
      </c>
      <c r="E149" s="37">
        <v>15185440540</v>
      </c>
      <c r="F149" s="38">
        <v>14851338535</v>
      </c>
      <c r="G149" s="36">
        <v>14695430154</v>
      </c>
      <c r="H149" s="39">
        <v>14695430154</v>
      </c>
      <c r="I149" s="40">
        <v>15529111297</v>
      </c>
      <c r="J149" s="36">
        <v>16254184036</v>
      </c>
      <c r="K149" s="37">
        <v>17221644576</v>
      </c>
    </row>
    <row r="150" spans="1:11" ht="13.15" customHeight="1" x14ac:dyDescent="0.25">
      <c r="A150" s="35" t="s">
        <v>23</v>
      </c>
      <c r="B150" s="28" t="s">
        <v>20</v>
      </c>
      <c r="C150" s="36">
        <v>11386689806</v>
      </c>
      <c r="D150" s="36">
        <v>12499750194</v>
      </c>
      <c r="E150" s="37">
        <v>13232882508</v>
      </c>
      <c r="F150" s="38">
        <v>13495632852</v>
      </c>
      <c r="G150" s="36">
        <v>13534970010</v>
      </c>
      <c r="H150" s="39">
        <v>13534970010</v>
      </c>
      <c r="I150" s="40">
        <v>15025437411</v>
      </c>
      <c r="J150" s="36">
        <v>16967223259</v>
      </c>
      <c r="K150" s="37">
        <v>19055187171</v>
      </c>
    </row>
    <row r="151" spans="1:11" ht="13.15" customHeight="1" x14ac:dyDescent="0.25">
      <c r="A151" s="35" t="s">
        <v>24</v>
      </c>
      <c r="B151" s="28" t="s">
        <v>20</v>
      </c>
      <c r="C151" s="36">
        <v>9330912814</v>
      </c>
      <c r="D151" s="36">
        <v>10707226440</v>
      </c>
      <c r="E151" s="37">
        <v>11519460103</v>
      </c>
      <c r="F151" s="38">
        <v>13906562022</v>
      </c>
      <c r="G151" s="36">
        <v>13440822399</v>
      </c>
      <c r="H151" s="39">
        <v>13440822399</v>
      </c>
      <c r="I151" s="40">
        <v>17570601605</v>
      </c>
      <c r="J151" s="36">
        <v>21417664711</v>
      </c>
      <c r="K151" s="37">
        <v>25032655450</v>
      </c>
    </row>
    <row r="152" spans="1:11" ht="13.15" customHeight="1" x14ac:dyDescent="0.25">
      <c r="A152" s="35" t="s">
        <v>25</v>
      </c>
      <c r="B152" s="28" t="s">
        <v>20</v>
      </c>
      <c r="C152" s="36">
        <v>1235926399</v>
      </c>
      <c r="D152" s="36">
        <v>1690311859</v>
      </c>
      <c r="E152" s="37">
        <v>1805939839</v>
      </c>
      <c r="F152" s="38">
        <v>2257043614</v>
      </c>
      <c r="G152" s="36">
        <v>2039040749</v>
      </c>
      <c r="H152" s="39">
        <v>2039040749</v>
      </c>
      <c r="I152" s="40">
        <v>2194826335</v>
      </c>
      <c r="J152" s="36">
        <v>2180301317</v>
      </c>
      <c r="K152" s="37">
        <v>2370846267</v>
      </c>
    </row>
    <row r="153" spans="1:11" ht="13.15" customHeight="1" x14ac:dyDescent="0.25">
      <c r="A153" s="35" t="s">
        <v>26</v>
      </c>
      <c r="B153" s="28" t="s">
        <v>20</v>
      </c>
      <c r="C153" s="36">
        <v>-419900</v>
      </c>
      <c r="D153" s="36">
        <v>6312600</v>
      </c>
      <c r="E153" s="37">
        <v>11151426</v>
      </c>
      <c r="F153" s="38"/>
      <c r="G153" s="36">
        <v>6251074</v>
      </c>
      <c r="H153" s="39">
        <v>6251074</v>
      </c>
      <c r="I153" s="40">
        <v>6251074</v>
      </c>
      <c r="J153" s="36">
        <v>6251074</v>
      </c>
      <c r="K153" s="37">
        <v>6251074</v>
      </c>
    </row>
    <row r="154" spans="1:11" ht="13.15" customHeight="1" x14ac:dyDescent="0.25">
      <c r="A154" s="35" t="s">
        <v>27</v>
      </c>
      <c r="B154" s="28" t="s">
        <v>20</v>
      </c>
      <c r="C154" s="1">
        <v>157629481</v>
      </c>
      <c r="D154" s="1">
        <v>153426624</v>
      </c>
      <c r="E154" s="2">
        <v>161095394</v>
      </c>
      <c r="F154" s="3">
        <v>370083754</v>
      </c>
      <c r="G154" s="1">
        <v>246763484</v>
      </c>
      <c r="H154" s="4">
        <v>246763484</v>
      </c>
      <c r="I154" s="5">
        <v>382825116</v>
      </c>
      <c r="J154" s="1">
        <v>584078426</v>
      </c>
      <c r="K154" s="2">
        <v>658076732</v>
      </c>
    </row>
    <row r="155" spans="1:11" ht="13.15" customHeight="1" x14ac:dyDescent="0.25">
      <c r="A155" s="35" t="s">
        <v>28</v>
      </c>
      <c r="B155" s="28" t="s">
        <v>20</v>
      </c>
      <c r="C155" s="41">
        <v>976614999</v>
      </c>
      <c r="D155" s="41">
        <v>994303380</v>
      </c>
      <c r="E155" s="42">
        <v>1043423302</v>
      </c>
      <c r="F155" s="43">
        <v>1149210687</v>
      </c>
      <c r="G155" s="41">
        <v>1114809382</v>
      </c>
      <c r="H155" s="44">
        <v>1114809382</v>
      </c>
      <c r="I155" s="45">
        <v>1047903264</v>
      </c>
      <c r="J155" s="41">
        <v>1018129203</v>
      </c>
      <c r="K155" s="42">
        <v>932618993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55454899193</v>
      </c>
      <c r="D156" s="36">
        <f t="shared" ref="D156:K156" si="30">SUM(D147:D155)</f>
        <v>59897988295</v>
      </c>
      <c r="E156" s="37">
        <f t="shared" si="30"/>
        <v>63524824571</v>
      </c>
      <c r="F156" s="38">
        <f t="shared" si="30"/>
        <v>66271699031</v>
      </c>
      <c r="G156" s="36">
        <f t="shared" si="30"/>
        <v>65873410128</v>
      </c>
      <c r="H156" s="39">
        <f t="shared" si="30"/>
        <v>65873410128</v>
      </c>
      <c r="I156" s="40">
        <f t="shared" si="30"/>
        <v>77476730641</v>
      </c>
      <c r="J156" s="36">
        <f t="shared" si="30"/>
        <v>87453241191</v>
      </c>
      <c r="K156" s="37">
        <f t="shared" si="30"/>
        <v>96558862435</v>
      </c>
    </row>
    <row r="157" spans="1:11" ht="0.95" customHeight="1" x14ac:dyDescent="0.25">
      <c r="A157" s="47"/>
      <c r="B157" s="48" t="s">
        <v>20</v>
      </c>
      <c r="C157" s="36">
        <v>8310573636</v>
      </c>
      <c r="D157" s="36">
        <v>8711352237</v>
      </c>
      <c r="E157" s="37">
        <v>8537797371</v>
      </c>
      <c r="F157" s="38">
        <v>9242345904</v>
      </c>
      <c r="G157" s="36">
        <v>8835062716</v>
      </c>
      <c r="H157" s="39">
        <v>8835062716</v>
      </c>
      <c r="I157" s="40">
        <v>9319994314</v>
      </c>
      <c r="J157" s="36">
        <v>9864552012</v>
      </c>
      <c r="K157" s="37">
        <v>10064271252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8310573636</v>
      </c>
      <c r="D159" s="36">
        <v>8711352237</v>
      </c>
      <c r="E159" s="37">
        <v>8537797371</v>
      </c>
      <c r="F159" s="38">
        <v>9242345904</v>
      </c>
      <c r="G159" s="36">
        <v>8835062716</v>
      </c>
      <c r="H159" s="39">
        <v>8835062716</v>
      </c>
      <c r="I159" s="40">
        <v>9319994314</v>
      </c>
      <c r="J159" s="36">
        <v>9864552012</v>
      </c>
      <c r="K159" s="37">
        <v>10064271252</v>
      </c>
    </row>
    <row r="160" spans="1:11" ht="13.15" customHeight="1" x14ac:dyDescent="0.25">
      <c r="A160" s="46" t="s">
        <v>105</v>
      </c>
      <c r="B160" s="28" t="s">
        <v>20</v>
      </c>
      <c r="C160" s="36">
        <v>274825087</v>
      </c>
      <c r="D160" s="36">
        <v>268233019</v>
      </c>
      <c r="E160" s="37">
        <v>268778694</v>
      </c>
      <c r="F160" s="38">
        <v>240630939</v>
      </c>
      <c r="G160" s="36">
        <v>268892118</v>
      </c>
      <c r="H160" s="39">
        <v>268892118</v>
      </c>
      <c r="I160" s="40">
        <v>231991905</v>
      </c>
      <c r="J160" s="36">
        <v>238085677</v>
      </c>
      <c r="K160" s="37">
        <v>243675424</v>
      </c>
    </row>
    <row r="161" spans="1:11" ht="0.95" customHeight="1" x14ac:dyDescent="0.25">
      <c r="A161" s="47"/>
      <c r="B161" s="28" t="s">
        <v>20</v>
      </c>
      <c r="C161" s="1">
        <v>2532670499</v>
      </c>
      <c r="D161" s="1">
        <v>2516507537</v>
      </c>
      <c r="E161" s="2">
        <v>2572771285</v>
      </c>
      <c r="F161" s="3">
        <v>2464652194</v>
      </c>
      <c r="G161" s="1">
        <v>2566639640</v>
      </c>
      <c r="H161" s="4">
        <v>2566639640</v>
      </c>
      <c r="I161" s="5">
        <v>2574426576</v>
      </c>
      <c r="J161" s="1">
        <v>2574067638</v>
      </c>
      <c r="K161" s="2">
        <v>2574929953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2532670499</v>
      </c>
      <c r="D163" s="36">
        <v>2516507537</v>
      </c>
      <c r="E163" s="37">
        <v>2572771285</v>
      </c>
      <c r="F163" s="38">
        <v>2464652194</v>
      </c>
      <c r="G163" s="36">
        <v>2566639640</v>
      </c>
      <c r="H163" s="39">
        <v>2566639640</v>
      </c>
      <c r="I163" s="40">
        <v>2574426576</v>
      </c>
      <c r="J163" s="36">
        <v>2574067638</v>
      </c>
      <c r="K163" s="37">
        <v>2574929953</v>
      </c>
    </row>
    <row r="164" spans="1:11" ht="0.95" customHeight="1" x14ac:dyDescent="0.25">
      <c r="A164" s="47"/>
      <c r="B164" s="48" t="s">
        <v>20</v>
      </c>
      <c r="C164" s="36">
        <v>7345655613</v>
      </c>
      <c r="D164" s="36">
        <v>9416035612</v>
      </c>
      <c r="E164" s="37">
        <v>9637530216</v>
      </c>
      <c r="F164" s="38">
        <v>9331309615</v>
      </c>
      <c r="G164" s="36">
        <v>9199716744</v>
      </c>
      <c r="H164" s="39">
        <v>9199716744</v>
      </c>
      <c r="I164" s="40">
        <v>9770574996</v>
      </c>
      <c r="J164" s="36">
        <v>10291993514</v>
      </c>
      <c r="K164" s="37">
        <v>10343546423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106</v>
      </c>
      <c r="B166" s="28" t="s">
        <v>30</v>
      </c>
      <c r="C166" s="36">
        <v>7345655613</v>
      </c>
      <c r="D166" s="36">
        <v>9416035612</v>
      </c>
      <c r="E166" s="37">
        <v>9637530216</v>
      </c>
      <c r="F166" s="38">
        <v>9331309615</v>
      </c>
      <c r="G166" s="36">
        <v>9199716744</v>
      </c>
      <c r="H166" s="39">
        <v>9199716744</v>
      </c>
      <c r="I166" s="40">
        <v>9770574996</v>
      </c>
      <c r="J166" s="36">
        <v>10291993514</v>
      </c>
      <c r="K166" s="37">
        <v>10343546423</v>
      </c>
    </row>
    <row r="167" spans="1:11" ht="13.15" customHeight="1" x14ac:dyDescent="0.25">
      <c r="A167" s="46" t="s">
        <v>39</v>
      </c>
      <c r="B167" s="28" t="s">
        <v>20</v>
      </c>
      <c r="C167" s="36">
        <v>5138646</v>
      </c>
      <c r="D167" s="36">
        <v>5747505</v>
      </c>
      <c r="E167" s="37">
        <v>5675642</v>
      </c>
      <c r="F167" s="38">
        <v>5650598</v>
      </c>
      <c r="G167" s="36">
        <v>5492098</v>
      </c>
      <c r="H167" s="39">
        <v>5492098</v>
      </c>
      <c r="I167" s="40">
        <v>5742777</v>
      </c>
      <c r="J167" s="36">
        <v>5742777</v>
      </c>
      <c r="K167" s="37">
        <v>5742777</v>
      </c>
    </row>
    <row r="168" spans="1:11" ht="0.95" customHeight="1" x14ac:dyDescent="0.25">
      <c r="A168" s="47"/>
      <c r="B168" s="28" t="s">
        <v>20</v>
      </c>
      <c r="C168" s="1">
        <v>675996249</v>
      </c>
      <c r="D168" s="1">
        <v>661207589</v>
      </c>
      <c r="E168" s="2">
        <v>749095403</v>
      </c>
      <c r="F168" s="3">
        <v>735021128</v>
      </c>
      <c r="G168" s="1">
        <v>815667306</v>
      </c>
      <c r="H168" s="4">
        <v>815667306</v>
      </c>
      <c r="I168" s="5">
        <v>800568212</v>
      </c>
      <c r="J168" s="1">
        <v>1666075557</v>
      </c>
      <c r="K168" s="2">
        <v>1918497565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675996249</v>
      </c>
      <c r="D170" s="36">
        <v>661207589</v>
      </c>
      <c r="E170" s="37">
        <v>749095403</v>
      </c>
      <c r="F170" s="38">
        <v>735021128</v>
      </c>
      <c r="G170" s="36">
        <v>815667306</v>
      </c>
      <c r="H170" s="39">
        <v>815667306</v>
      </c>
      <c r="I170" s="40">
        <v>800568212</v>
      </c>
      <c r="J170" s="36">
        <v>1666075557</v>
      </c>
      <c r="K170" s="37">
        <v>1918497565</v>
      </c>
    </row>
    <row r="171" spans="1:11" ht="13.15" customHeight="1" x14ac:dyDescent="0.25">
      <c r="A171" s="46" t="s">
        <v>43</v>
      </c>
      <c r="B171" s="28" t="s">
        <v>20</v>
      </c>
      <c r="C171" s="1">
        <v>778816601</v>
      </c>
      <c r="D171" s="1">
        <v>772681126</v>
      </c>
      <c r="E171" s="2">
        <v>765004450</v>
      </c>
      <c r="F171" s="3">
        <v>731075165</v>
      </c>
      <c r="G171" s="1">
        <v>740884928</v>
      </c>
      <c r="H171" s="4">
        <v>740884928</v>
      </c>
      <c r="I171" s="5">
        <v>777049292</v>
      </c>
      <c r="J171" s="1">
        <v>839602020</v>
      </c>
      <c r="K171" s="2">
        <v>800959210</v>
      </c>
    </row>
    <row r="172" spans="1:11" ht="13.15" customHeight="1" x14ac:dyDescent="0.25">
      <c r="A172" s="46" t="s">
        <v>44</v>
      </c>
      <c r="B172" s="28" t="s">
        <v>20</v>
      </c>
      <c r="C172" s="36">
        <v>512465835</v>
      </c>
      <c r="D172" s="36">
        <v>455153690</v>
      </c>
      <c r="E172" s="37">
        <v>456073120</v>
      </c>
      <c r="F172" s="38">
        <v>379358593</v>
      </c>
      <c r="G172" s="36">
        <v>422283799</v>
      </c>
      <c r="H172" s="39">
        <v>422283799</v>
      </c>
      <c r="I172" s="40">
        <v>423604556</v>
      </c>
      <c r="J172" s="36">
        <v>383724953</v>
      </c>
      <c r="K172" s="37">
        <v>315915684</v>
      </c>
    </row>
    <row r="173" spans="1:11" ht="13.15" customHeight="1" x14ac:dyDescent="0.25">
      <c r="A173" s="46" t="s">
        <v>45</v>
      </c>
      <c r="B173" s="28" t="s">
        <v>20</v>
      </c>
      <c r="C173" s="36">
        <v>729861344</v>
      </c>
      <c r="D173" s="36">
        <v>394485971</v>
      </c>
      <c r="E173" s="37">
        <v>387863465</v>
      </c>
      <c r="F173" s="38">
        <v>7257821628</v>
      </c>
      <c r="G173" s="36">
        <v>6930459468</v>
      </c>
      <c r="H173" s="39">
        <v>6930459468</v>
      </c>
      <c r="I173" s="40">
        <v>7299254967</v>
      </c>
      <c r="J173" s="36">
        <v>7749096597</v>
      </c>
      <c r="K173" s="37">
        <v>7923352235</v>
      </c>
    </row>
    <row r="174" spans="1:11" ht="13.15" customHeight="1" x14ac:dyDescent="0.25">
      <c r="A174" s="46" t="s">
        <v>46</v>
      </c>
      <c r="B174" s="48" t="s">
        <v>20</v>
      </c>
      <c r="C174" s="36">
        <v>3742263118</v>
      </c>
      <c r="D174" s="36">
        <v>4186525167</v>
      </c>
      <c r="E174" s="37">
        <v>4536586613</v>
      </c>
      <c r="F174" s="38">
        <v>4716632188</v>
      </c>
      <c r="G174" s="36">
        <v>4837035072</v>
      </c>
      <c r="H174" s="39">
        <v>4837035072</v>
      </c>
      <c r="I174" s="40">
        <v>4946171426</v>
      </c>
      <c r="J174" s="36">
        <v>4921735534</v>
      </c>
      <c r="K174" s="37">
        <v>5334189171</v>
      </c>
    </row>
    <row r="175" spans="1:11" ht="13.15" customHeight="1" x14ac:dyDescent="0.25">
      <c r="A175" s="46" t="s">
        <v>47</v>
      </c>
      <c r="B175" s="28" t="s">
        <v>20</v>
      </c>
      <c r="C175" s="36">
        <v>4953273024</v>
      </c>
      <c r="D175" s="36">
        <v>6305874947</v>
      </c>
      <c r="E175" s="37">
        <v>6338225295</v>
      </c>
      <c r="F175" s="38">
        <v>4726946630</v>
      </c>
      <c r="G175" s="36">
        <v>4770260882</v>
      </c>
      <c r="H175" s="39">
        <v>4770260882</v>
      </c>
      <c r="I175" s="40">
        <v>4893635853</v>
      </c>
      <c r="J175" s="36">
        <v>4971036017</v>
      </c>
      <c r="K175" s="37">
        <v>4997213934</v>
      </c>
    </row>
    <row r="176" spans="1:11" ht="13.15" customHeight="1" x14ac:dyDescent="0.25">
      <c r="A176" s="46" t="s">
        <v>48</v>
      </c>
      <c r="B176" s="28" t="s">
        <v>20</v>
      </c>
      <c r="C176" s="36">
        <v>592923</v>
      </c>
      <c r="D176" s="36">
        <v>471671</v>
      </c>
      <c r="E176" s="37">
        <v>276501</v>
      </c>
      <c r="F176" s="38">
        <v>192782</v>
      </c>
      <c r="G176" s="36">
        <v>552798</v>
      </c>
      <c r="H176" s="39">
        <v>552798</v>
      </c>
      <c r="I176" s="40">
        <v>385626</v>
      </c>
      <c r="J176" s="36">
        <v>136645</v>
      </c>
      <c r="K176" s="37">
        <v>-115398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1274122</v>
      </c>
      <c r="G177" s="1">
        <v>1543514</v>
      </c>
      <c r="H177" s="4">
        <v>1543514</v>
      </c>
      <c r="I177" s="5">
        <v>2512495</v>
      </c>
      <c r="J177" s="1">
        <v>3085041</v>
      </c>
      <c r="K177" s="2">
        <v>2977272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107</v>
      </c>
      <c r="B179" s="28" t="s">
        <v>30</v>
      </c>
      <c r="C179" s="41"/>
      <c r="D179" s="41"/>
      <c r="E179" s="42"/>
      <c r="F179" s="43">
        <v>1274122</v>
      </c>
      <c r="G179" s="41">
        <v>1543514</v>
      </c>
      <c r="H179" s="44">
        <v>1543514</v>
      </c>
      <c r="I179" s="45">
        <v>2512495</v>
      </c>
      <c r="J179" s="41">
        <v>3085041</v>
      </c>
      <c r="K179" s="42">
        <v>2977272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85317031768</v>
      </c>
      <c r="D180" s="62">
        <f t="shared" ref="D180:K180" si="31">D156+D159+D160+D163+D166+D167+SUM(D170:D176)+D179</f>
        <v>93592264366</v>
      </c>
      <c r="E180" s="63">
        <f t="shared" si="31"/>
        <v>97780502626</v>
      </c>
      <c r="F180" s="64">
        <f t="shared" si="31"/>
        <v>106104610517</v>
      </c>
      <c r="G180" s="62">
        <f t="shared" si="31"/>
        <v>105267901211</v>
      </c>
      <c r="H180" s="65">
        <f t="shared" si="31"/>
        <v>105267901211</v>
      </c>
      <c r="I180" s="66">
        <f t="shared" si="31"/>
        <v>118522643636</v>
      </c>
      <c r="J180" s="62">
        <f t="shared" si="31"/>
        <v>130962175173</v>
      </c>
      <c r="K180" s="63">
        <f t="shared" si="31"/>
        <v>141084017937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4418373269</v>
      </c>
      <c r="D183" s="36">
        <v>4700584836</v>
      </c>
      <c r="E183" s="37">
        <v>5050503694</v>
      </c>
      <c r="F183" s="38">
        <v>5395681391</v>
      </c>
      <c r="G183" s="36">
        <v>5499492636</v>
      </c>
      <c r="H183" s="39">
        <v>5499492636</v>
      </c>
      <c r="I183" s="40">
        <v>5863289001</v>
      </c>
      <c r="J183" s="36">
        <v>6146836508</v>
      </c>
      <c r="K183" s="37">
        <v>6545296700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2874396106</v>
      </c>
      <c r="D184" s="29">
        <f t="shared" ref="D184:K184" si="32">D194+D197+D198+D201+D204+D205+SUM(D208:D214)+D217</f>
        <v>3172224473</v>
      </c>
      <c r="E184" s="30">
        <f t="shared" si="32"/>
        <v>3630744276</v>
      </c>
      <c r="F184" s="31">
        <f t="shared" si="32"/>
        <v>7656403196</v>
      </c>
      <c r="G184" s="29">
        <f t="shared" si="32"/>
        <v>8062966658</v>
      </c>
      <c r="H184" s="32">
        <f t="shared" si="32"/>
        <v>8062966658</v>
      </c>
      <c r="I184" s="33">
        <f t="shared" si="32"/>
        <v>7906399562</v>
      </c>
      <c r="J184" s="29">
        <f t="shared" si="32"/>
        <v>8252041680</v>
      </c>
      <c r="K184" s="30">
        <f t="shared" si="32"/>
        <v>8633380871</v>
      </c>
    </row>
    <row r="185" spans="1:11" ht="13.15" customHeight="1" x14ac:dyDescent="0.25">
      <c r="A185" s="35" t="s">
        <v>19</v>
      </c>
      <c r="B185" s="28" t="s">
        <v>20</v>
      </c>
      <c r="C185" s="36">
        <v>280343329</v>
      </c>
      <c r="D185" s="36">
        <v>305056826</v>
      </c>
      <c r="E185" s="37">
        <v>322989331</v>
      </c>
      <c r="F185" s="38">
        <v>1183347788</v>
      </c>
      <c r="G185" s="36">
        <v>1348087761</v>
      </c>
      <c r="H185" s="39">
        <v>1348087761</v>
      </c>
      <c r="I185" s="40">
        <v>1257370085</v>
      </c>
      <c r="J185" s="36">
        <v>1319561081</v>
      </c>
      <c r="K185" s="37">
        <v>1384798214</v>
      </c>
    </row>
    <row r="186" spans="1:11" ht="13.15" customHeight="1" x14ac:dyDescent="0.25">
      <c r="A186" s="35" t="s">
        <v>21</v>
      </c>
      <c r="B186" s="28" t="s">
        <v>20</v>
      </c>
      <c r="C186" s="36">
        <v>48756996</v>
      </c>
      <c r="D186" s="36">
        <v>78826148</v>
      </c>
      <c r="E186" s="37">
        <v>73980210</v>
      </c>
      <c r="F186" s="38">
        <v>236484475</v>
      </c>
      <c r="G186" s="36">
        <v>226639119</v>
      </c>
      <c r="H186" s="39">
        <v>226639119</v>
      </c>
      <c r="I186" s="40">
        <v>239351980</v>
      </c>
      <c r="J186" s="36">
        <v>253707249</v>
      </c>
      <c r="K186" s="37">
        <v>267315450</v>
      </c>
    </row>
    <row r="187" spans="1:11" ht="13.15" customHeight="1" x14ac:dyDescent="0.25">
      <c r="A187" s="35" t="s">
        <v>22</v>
      </c>
      <c r="B187" s="28" t="s">
        <v>20</v>
      </c>
      <c r="C187" s="36">
        <v>287714214</v>
      </c>
      <c r="D187" s="36">
        <v>353632224</v>
      </c>
      <c r="E187" s="37">
        <v>462089053</v>
      </c>
      <c r="F187" s="38">
        <v>1061834423</v>
      </c>
      <c r="G187" s="36">
        <v>1071527356</v>
      </c>
      <c r="H187" s="39">
        <v>1071527356</v>
      </c>
      <c r="I187" s="40">
        <v>1104800318</v>
      </c>
      <c r="J187" s="36">
        <v>1152339253</v>
      </c>
      <c r="K187" s="37">
        <v>1208597017</v>
      </c>
    </row>
    <row r="188" spans="1:11" ht="13.15" customHeight="1" x14ac:dyDescent="0.25">
      <c r="A188" s="35" t="s">
        <v>23</v>
      </c>
      <c r="B188" s="28" t="s">
        <v>20</v>
      </c>
      <c r="C188" s="36">
        <v>471131048</v>
      </c>
      <c r="D188" s="36">
        <v>535629851</v>
      </c>
      <c r="E188" s="37">
        <v>631612005</v>
      </c>
      <c r="F188" s="38">
        <v>890341303</v>
      </c>
      <c r="G188" s="36">
        <v>934752042</v>
      </c>
      <c r="H188" s="39">
        <v>934752042</v>
      </c>
      <c r="I188" s="40">
        <v>945647659</v>
      </c>
      <c r="J188" s="36">
        <v>1004767965</v>
      </c>
      <c r="K188" s="37">
        <v>1107734180</v>
      </c>
    </row>
    <row r="189" spans="1:11" ht="13.15" customHeight="1" x14ac:dyDescent="0.25">
      <c r="A189" s="35" t="s">
        <v>24</v>
      </c>
      <c r="B189" s="28" t="s">
        <v>20</v>
      </c>
      <c r="C189" s="36">
        <v>292433246</v>
      </c>
      <c r="D189" s="36">
        <v>277833848</v>
      </c>
      <c r="E189" s="37">
        <v>356167884</v>
      </c>
      <c r="F189" s="38">
        <v>841149157</v>
      </c>
      <c r="G189" s="36">
        <v>949653674</v>
      </c>
      <c r="H189" s="39">
        <v>949653674</v>
      </c>
      <c r="I189" s="40">
        <v>954560486</v>
      </c>
      <c r="J189" s="36">
        <v>994148197</v>
      </c>
      <c r="K189" s="37">
        <v>1044763988</v>
      </c>
    </row>
    <row r="190" spans="1:11" ht="13.15" customHeight="1" x14ac:dyDescent="0.25">
      <c r="A190" s="35" t="s">
        <v>25</v>
      </c>
      <c r="B190" s="28" t="s">
        <v>20</v>
      </c>
      <c r="C190" s="36">
        <v>82142929</v>
      </c>
      <c r="D190" s="36">
        <v>112284296</v>
      </c>
      <c r="E190" s="37">
        <v>105229754</v>
      </c>
      <c r="F190" s="38">
        <v>115377227</v>
      </c>
      <c r="G190" s="36">
        <v>110062933</v>
      </c>
      <c r="H190" s="39">
        <v>110062933</v>
      </c>
      <c r="I190" s="40">
        <v>112326989</v>
      </c>
      <c r="J190" s="36">
        <v>116623268</v>
      </c>
      <c r="K190" s="37">
        <v>122499167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510795</v>
      </c>
      <c r="D192" s="1">
        <v>643853</v>
      </c>
      <c r="E192" s="2">
        <v>1185979</v>
      </c>
      <c r="F192" s="3">
        <v>5450077</v>
      </c>
      <c r="G192" s="1">
        <v>5708717</v>
      </c>
      <c r="H192" s="4">
        <v>5708717</v>
      </c>
      <c r="I192" s="5">
        <v>5279438</v>
      </c>
      <c r="J192" s="1">
        <v>5481963</v>
      </c>
      <c r="K192" s="2">
        <v>5701867</v>
      </c>
    </row>
    <row r="193" spans="1:11" ht="13.15" customHeight="1" x14ac:dyDescent="0.25">
      <c r="A193" s="35" t="s">
        <v>28</v>
      </c>
      <c r="B193" s="28" t="s">
        <v>20</v>
      </c>
      <c r="C193" s="41">
        <v>9580872</v>
      </c>
      <c r="D193" s="41">
        <v>5514718</v>
      </c>
      <c r="E193" s="42">
        <v>2524915</v>
      </c>
      <c r="F193" s="43">
        <v>3519353</v>
      </c>
      <c r="G193" s="41">
        <v>3032635</v>
      </c>
      <c r="H193" s="44">
        <v>3032635</v>
      </c>
      <c r="I193" s="45">
        <v>2913403</v>
      </c>
      <c r="J193" s="41">
        <v>3082499</v>
      </c>
      <c r="K193" s="42">
        <v>3261524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1472613429</v>
      </c>
      <c r="D194" s="29">
        <f t="shared" ref="D194:K194" si="33">SUM(D185:D193)</f>
        <v>1669421764</v>
      </c>
      <c r="E194" s="30">
        <f t="shared" si="33"/>
        <v>1955779131</v>
      </c>
      <c r="F194" s="31">
        <f t="shared" si="33"/>
        <v>4337503803</v>
      </c>
      <c r="G194" s="29">
        <f t="shared" si="33"/>
        <v>4649464237</v>
      </c>
      <c r="H194" s="32">
        <f t="shared" si="33"/>
        <v>4649464237</v>
      </c>
      <c r="I194" s="33">
        <f t="shared" si="33"/>
        <v>4622250358</v>
      </c>
      <c r="J194" s="29">
        <f t="shared" si="33"/>
        <v>4849711475</v>
      </c>
      <c r="K194" s="30">
        <f t="shared" si="33"/>
        <v>5144671407</v>
      </c>
    </row>
    <row r="195" spans="1:11" ht="13.15" customHeight="1" x14ac:dyDescent="0.25">
      <c r="A195" s="47" t="s">
        <v>31</v>
      </c>
      <c r="B195" s="48" t="s">
        <v>20</v>
      </c>
      <c r="C195" s="36">
        <v>674850038</v>
      </c>
      <c r="D195" s="36">
        <v>617168940</v>
      </c>
      <c r="E195" s="37">
        <v>673426320</v>
      </c>
      <c r="F195" s="38">
        <v>776938422</v>
      </c>
      <c r="G195" s="36">
        <v>842233766</v>
      </c>
      <c r="H195" s="39">
        <v>842233766</v>
      </c>
      <c r="I195" s="40">
        <v>691280205</v>
      </c>
      <c r="J195" s="36">
        <v>726326102</v>
      </c>
      <c r="K195" s="37">
        <v>761569087</v>
      </c>
    </row>
    <row r="196" spans="1:11" ht="13.15" customHeight="1" x14ac:dyDescent="0.25">
      <c r="A196" s="47" t="s">
        <v>32</v>
      </c>
      <c r="B196" s="28" t="s">
        <v>20</v>
      </c>
      <c r="C196" s="41">
        <v>35771155</v>
      </c>
      <c r="D196" s="41">
        <v>41676715</v>
      </c>
      <c r="E196" s="42">
        <v>43041203</v>
      </c>
      <c r="F196" s="43">
        <v>182212036</v>
      </c>
      <c r="G196" s="41">
        <v>173393624</v>
      </c>
      <c r="H196" s="44">
        <v>173393624</v>
      </c>
      <c r="I196" s="45">
        <v>200531469</v>
      </c>
      <c r="J196" s="41">
        <v>212791688</v>
      </c>
      <c r="K196" s="42">
        <v>220762704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710621193</v>
      </c>
      <c r="D197" s="49">
        <f t="shared" si="34"/>
        <v>658845655</v>
      </c>
      <c r="E197" s="50">
        <f t="shared" si="34"/>
        <v>716467523</v>
      </c>
      <c r="F197" s="51">
        <f t="shared" si="34"/>
        <v>959150458</v>
      </c>
      <c r="G197" s="49">
        <f t="shared" si="34"/>
        <v>1015627390</v>
      </c>
      <c r="H197" s="52">
        <f t="shared" si="34"/>
        <v>1015627390</v>
      </c>
      <c r="I197" s="53">
        <f t="shared" si="34"/>
        <v>891811674</v>
      </c>
      <c r="J197" s="49">
        <f t="shared" si="34"/>
        <v>939117790</v>
      </c>
      <c r="K197" s="50">
        <f t="shared" si="34"/>
        <v>982331791</v>
      </c>
    </row>
    <row r="198" spans="1:11" ht="13.15" customHeight="1" x14ac:dyDescent="0.25">
      <c r="A198" s="46" t="s">
        <v>105</v>
      </c>
      <c r="B198" s="28" t="s">
        <v>20</v>
      </c>
      <c r="C198" s="36"/>
      <c r="D198" s="36"/>
      <c r="E198" s="37"/>
      <c r="F198" s="38">
        <v>2891475</v>
      </c>
      <c r="G198" s="36">
        <v>928447</v>
      </c>
      <c r="H198" s="39">
        <v>928447</v>
      </c>
      <c r="I198" s="40">
        <v>804888</v>
      </c>
      <c r="J198" s="36">
        <v>844494</v>
      </c>
      <c r="K198" s="37">
        <v>880924</v>
      </c>
    </row>
    <row r="199" spans="1:11" ht="13.15" customHeight="1" x14ac:dyDescent="0.25">
      <c r="A199" s="47" t="s">
        <v>34</v>
      </c>
      <c r="B199" s="28" t="s">
        <v>20</v>
      </c>
      <c r="C199" s="1">
        <v>371382</v>
      </c>
      <c r="D199" s="1">
        <v>212640</v>
      </c>
      <c r="E199" s="2">
        <v>281698</v>
      </c>
      <c r="F199" s="3">
        <v>20097650</v>
      </c>
      <c r="G199" s="1">
        <v>20057605</v>
      </c>
      <c r="H199" s="4">
        <v>20057605</v>
      </c>
      <c r="I199" s="5">
        <v>14386639</v>
      </c>
      <c r="J199" s="1">
        <v>15092895</v>
      </c>
      <c r="K199" s="2">
        <v>15834409</v>
      </c>
    </row>
    <row r="200" spans="1:11" ht="13.15" customHeight="1" x14ac:dyDescent="0.25">
      <c r="A200" s="47" t="s">
        <v>35</v>
      </c>
      <c r="B200" s="28" t="s">
        <v>20</v>
      </c>
      <c r="C200" s="41">
        <v>73512</v>
      </c>
      <c r="D200" s="41">
        <v>13457</v>
      </c>
      <c r="E200" s="42">
        <v>5961</v>
      </c>
      <c r="F200" s="43">
        <v>220277</v>
      </c>
      <c r="G200" s="41">
        <v>144333</v>
      </c>
      <c r="H200" s="44">
        <v>144333</v>
      </c>
      <c r="I200" s="45">
        <v>79681</v>
      </c>
      <c r="J200" s="41">
        <v>77742</v>
      </c>
      <c r="K200" s="42">
        <v>80947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444894</v>
      </c>
      <c r="D201" s="29">
        <f t="shared" si="35"/>
        <v>226097</v>
      </c>
      <c r="E201" s="30">
        <f t="shared" si="35"/>
        <v>287659</v>
      </c>
      <c r="F201" s="31">
        <f t="shared" si="35"/>
        <v>20317927</v>
      </c>
      <c r="G201" s="29">
        <f t="shared" si="35"/>
        <v>20201938</v>
      </c>
      <c r="H201" s="32">
        <f t="shared" si="35"/>
        <v>20201938</v>
      </c>
      <c r="I201" s="33">
        <f t="shared" si="35"/>
        <v>14466320</v>
      </c>
      <c r="J201" s="29">
        <f t="shared" si="35"/>
        <v>15170637</v>
      </c>
      <c r="K201" s="30">
        <f t="shared" si="35"/>
        <v>15915356</v>
      </c>
    </row>
    <row r="202" spans="1:11" ht="13.15" customHeight="1" x14ac:dyDescent="0.25">
      <c r="A202" s="47" t="s">
        <v>37</v>
      </c>
      <c r="B202" s="48" t="s">
        <v>20</v>
      </c>
      <c r="C202" s="36">
        <v>108292706</v>
      </c>
      <c r="D202" s="36">
        <v>126773123</v>
      </c>
      <c r="E202" s="37">
        <v>125203827</v>
      </c>
      <c r="F202" s="38">
        <v>450191061</v>
      </c>
      <c r="G202" s="36">
        <v>392068388</v>
      </c>
      <c r="H202" s="39">
        <v>392068388</v>
      </c>
      <c r="I202" s="40">
        <v>422226867</v>
      </c>
      <c r="J202" s="36">
        <v>433158125</v>
      </c>
      <c r="K202" s="37">
        <v>462136926</v>
      </c>
    </row>
    <row r="203" spans="1:11" ht="13.15" customHeight="1" x14ac:dyDescent="0.25">
      <c r="A203" s="47" t="s">
        <v>38</v>
      </c>
      <c r="B203" s="28" t="s">
        <v>20</v>
      </c>
      <c r="C203" s="41">
        <v>3132252</v>
      </c>
      <c r="D203" s="41">
        <v>3074822</v>
      </c>
      <c r="E203" s="42">
        <v>3753478</v>
      </c>
      <c r="F203" s="43">
        <v>31844610</v>
      </c>
      <c r="G203" s="41">
        <v>74358954</v>
      </c>
      <c r="H203" s="44">
        <v>74358954</v>
      </c>
      <c r="I203" s="45">
        <v>71238549</v>
      </c>
      <c r="J203" s="41">
        <v>84647209</v>
      </c>
      <c r="K203" s="42">
        <v>78621263</v>
      </c>
    </row>
    <row r="204" spans="1:11" ht="13.15" customHeight="1" x14ac:dyDescent="0.25">
      <c r="A204" s="46" t="s">
        <v>106</v>
      </c>
      <c r="B204" s="28" t="s">
        <v>30</v>
      </c>
      <c r="C204" s="49">
        <f t="shared" ref="C204:K204" si="36">SUM(C202:C203)</f>
        <v>111424958</v>
      </c>
      <c r="D204" s="49">
        <f t="shared" si="36"/>
        <v>129847945</v>
      </c>
      <c r="E204" s="50">
        <f t="shared" si="36"/>
        <v>128957305</v>
      </c>
      <c r="F204" s="51">
        <f t="shared" si="36"/>
        <v>482035671</v>
      </c>
      <c r="G204" s="49">
        <f t="shared" si="36"/>
        <v>466427342</v>
      </c>
      <c r="H204" s="52">
        <f t="shared" si="36"/>
        <v>466427342</v>
      </c>
      <c r="I204" s="53">
        <f t="shared" si="36"/>
        <v>493465416</v>
      </c>
      <c r="J204" s="49">
        <f t="shared" si="36"/>
        <v>517805334</v>
      </c>
      <c r="K204" s="50">
        <f t="shared" si="36"/>
        <v>540758189</v>
      </c>
    </row>
    <row r="205" spans="1:11" ht="13.15" customHeight="1" x14ac:dyDescent="0.25">
      <c r="A205" s="46" t="s">
        <v>39</v>
      </c>
      <c r="B205" s="28" t="s">
        <v>20</v>
      </c>
      <c r="C205" s="36">
        <v>602825</v>
      </c>
      <c r="D205" s="36">
        <v>682451</v>
      </c>
      <c r="E205" s="37">
        <v>339476</v>
      </c>
      <c r="F205" s="38">
        <v>1363789</v>
      </c>
      <c r="G205" s="36">
        <v>1078131</v>
      </c>
      <c r="H205" s="39">
        <v>1078131</v>
      </c>
      <c r="I205" s="40">
        <v>927866</v>
      </c>
      <c r="J205" s="36">
        <v>800338</v>
      </c>
      <c r="K205" s="37">
        <v>847855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26841471</v>
      </c>
      <c r="D207" s="41">
        <v>29990272</v>
      </c>
      <c r="E207" s="42">
        <v>33356836</v>
      </c>
      <c r="F207" s="43">
        <v>45688377</v>
      </c>
      <c r="G207" s="41">
        <v>47084865</v>
      </c>
      <c r="H207" s="44">
        <v>47084865</v>
      </c>
      <c r="I207" s="45">
        <v>47081951</v>
      </c>
      <c r="J207" s="41">
        <v>50310776</v>
      </c>
      <c r="K207" s="42">
        <v>53788655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26841471</v>
      </c>
      <c r="D208" s="29">
        <f t="shared" si="37"/>
        <v>29990272</v>
      </c>
      <c r="E208" s="30">
        <f t="shared" si="37"/>
        <v>33356836</v>
      </c>
      <c r="F208" s="31">
        <f t="shared" si="37"/>
        <v>45688377</v>
      </c>
      <c r="G208" s="29">
        <f t="shared" si="37"/>
        <v>47084865</v>
      </c>
      <c r="H208" s="32">
        <f t="shared" si="37"/>
        <v>47084865</v>
      </c>
      <c r="I208" s="33">
        <f t="shared" si="37"/>
        <v>47081951</v>
      </c>
      <c r="J208" s="29">
        <f t="shared" si="37"/>
        <v>50310776</v>
      </c>
      <c r="K208" s="30">
        <f t="shared" si="37"/>
        <v>53788655</v>
      </c>
    </row>
    <row r="209" spans="1:11" ht="13.15" customHeight="1" x14ac:dyDescent="0.25">
      <c r="A209" s="46" t="s">
        <v>43</v>
      </c>
      <c r="B209" s="28" t="s">
        <v>20</v>
      </c>
      <c r="C209" s="1">
        <v>107495678</v>
      </c>
      <c r="D209" s="1">
        <v>101848037</v>
      </c>
      <c r="E209" s="2">
        <v>102059351</v>
      </c>
      <c r="F209" s="3">
        <v>322800070</v>
      </c>
      <c r="G209" s="1">
        <v>325664486</v>
      </c>
      <c r="H209" s="4">
        <v>325664486</v>
      </c>
      <c r="I209" s="5">
        <v>383819722</v>
      </c>
      <c r="J209" s="1">
        <v>380613456</v>
      </c>
      <c r="K209" s="2">
        <v>405223032</v>
      </c>
    </row>
    <row r="210" spans="1:11" ht="13.15" customHeight="1" x14ac:dyDescent="0.25">
      <c r="A210" s="46" t="s">
        <v>44</v>
      </c>
      <c r="B210" s="28" t="s">
        <v>20</v>
      </c>
      <c r="C210" s="36">
        <v>7051684</v>
      </c>
      <c r="D210" s="36">
        <v>11065083</v>
      </c>
      <c r="E210" s="37">
        <v>17038454</v>
      </c>
      <c r="F210" s="38">
        <v>267562230</v>
      </c>
      <c r="G210" s="36">
        <v>265582871</v>
      </c>
      <c r="H210" s="39">
        <v>265582871</v>
      </c>
      <c r="I210" s="40">
        <v>258970402</v>
      </c>
      <c r="J210" s="36">
        <v>264377021</v>
      </c>
      <c r="K210" s="37">
        <v>272317379</v>
      </c>
    </row>
    <row r="211" spans="1:11" ht="13.15" customHeight="1" x14ac:dyDescent="0.25">
      <c r="A211" s="46" t="s">
        <v>45</v>
      </c>
      <c r="B211" s="28" t="s">
        <v>20</v>
      </c>
      <c r="C211" s="36">
        <v>70149287</v>
      </c>
      <c r="D211" s="36">
        <v>77774709</v>
      </c>
      <c r="E211" s="37">
        <v>92898373</v>
      </c>
      <c r="F211" s="38">
        <v>496671106</v>
      </c>
      <c r="G211" s="36">
        <v>553888005</v>
      </c>
      <c r="H211" s="39">
        <v>553888005</v>
      </c>
      <c r="I211" s="40">
        <v>461696946</v>
      </c>
      <c r="J211" s="36">
        <v>484553192</v>
      </c>
      <c r="K211" s="37">
        <v>506852430</v>
      </c>
    </row>
    <row r="212" spans="1:11" ht="13.15" customHeight="1" x14ac:dyDescent="0.25">
      <c r="A212" s="46" t="s">
        <v>46</v>
      </c>
      <c r="B212" s="48" t="s">
        <v>20</v>
      </c>
      <c r="C212" s="36">
        <v>367150687</v>
      </c>
      <c r="D212" s="36">
        <v>492522460</v>
      </c>
      <c r="E212" s="37">
        <v>583560168</v>
      </c>
      <c r="F212" s="38">
        <v>720418290</v>
      </c>
      <c r="G212" s="36">
        <v>717018946</v>
      </c>
      <c r="H212" s="39">
        <v>717018946</v>
      </c>
      <c r="I212" s="40">
        <v>731104019</v>
      </c>
      <c r="J212" s="36">
        <v>748737167</v>
      </c>
      <c r="K212" s="37">
        <v>709793853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107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7292769375</v>
      </c>
      <c r="D219" s="62">
        <f t="shared" si="39"/>
        <v>7872809309</v>
      </c>
      <c r="E219" s="63">
        <f t="shared" si="39"/>
        <v>8681247970</v>
      </c>
      <c r="F219" s="64">
        <f t="shared" si="39"/>
        <v>13052084587</v>
      </c>
      <c r="G219" s="62">
        <f t="shared" si="39"/>
        <v>13562459294</v>
      </c>
      <c r="H219" s="65">
        <f t="shared" si="39"/>
        <v>13562459294</v>
      </c>
      <c r="I219" s="66">
        <f t="shared" si="39"/>
        <v>13769688563</v>
      </c>
      <c r="J219" s="62">
        <f t="shared" si="39"/>
        <v>14398878188</v>
      </c>
      <c r="K219" s="63">
        <f t="shared" si="39"/>
        <v>15178677571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108</v>
      </c>
      <c r="B221" s="82"/>
      <c r="C221" s="6">
        <f t="shared" ref="C221:K221" si="40">IF(ISERROR((C40+C75)/C144),0,((C40+C75)/C144))</f>
        <v>0.34031881996466107</v>
      </c>
      <c r="D221" s="6">
        <f t="shared" si="40"/>
        <v>0.53946124145250618</v>
      </c>
      <c r="E221" s="7">
        <f t="shared" si="40"/>
        <v>0.52864683643288013</v>
      </c>
      <c r="F221" s="8">
        <f t="shared" si="40"/>
        <v>0.52394564403605359</v>
      </c>
      <c r="G221" s="6">
        <f t="shared" si="40"/>
        <v>0.5468545345957615</v>
      </c>
      <c r="H221" s="9">
        <f t="shared" si="40"/>
        <v>0.5468545345957615</v>
      </c>
      <c r="I221" s="10">
        <f t="shared" si="40"/>
        <v>0.54739053775801561</v>
      </c>
      <c r="J221" s="6">
        <f t="shared" si="40"/>
        <v>0.51771653435801823</v>
      </c>
      <c r="K221" s="7">
        <f t="shared" si="40"/>
        <v>0.49529043455823579</v>
      </c>
    </row>
    <row r="222" spans="1:11" ht="13.15" customHeight="1" x14ac:dyDescent="0.25">
      <c r="A222" s="81" t="s">
        <v>109</v>
      </c>
      <c r="B222" s="82"/>
      <c r="C222" s="6">
        <f t="shared" ref="C222:K222" si="41">IF(ISERROR((C40+C75)/C183),0,((C40+C75)/C183))</f>
        <v>0.568282587534367</v>
      </c>
      <c r="D222" s="6">
        <f t="shared" si="41"/>
        <v>0.71085906596325499</v>
      </c>
      <c r="E222" s="7">
        <f t="shared" si="41"/>
        <v>1.0508188059153214</v>
      </c>
      <c r="F222" s="8">
        <f t="shared" si="41"/>
        <v>1.5357159697793579</v>
      </c>
      <c r="G222" s="6">
        <f t="shared" si="41"/>
        <v>1.7331750873900069</v>
      </c>
      <c r="H222" s="9">
        <f t="shared" si="41"/>
        <v>1.7331750873900069</v>
      </c>
      <c r="I222" s="10">
        <f t="shared" si="41"/>
        <v>1.6768757970693793</v>
      </c>
      <c r="J222" s="6">
        <f t="shared" si="41"/>
        <v>1.6236514052408566</v>
      </c>
      <c r="K222" s="7">
        <f t="shared" si="41"/>
        <v>1.2939664175957066</v>
      </c>
    </row>
    <row r="223" spans="1:11" ht="13.15" customHeight="1" x14ac:dyDescent="0.25">
      <c r="A223" s="81" t="s">
        <v>110</v>
      </c>
      <c r="B223" s="82"/>
      <c r="C223" s="6">
        <f t="shared" ref="C223:K223" si="42">IF(ISERROR((C184-C198-C205-C208-C217)/(C180-C160-C170-C179-C167)),0,((C184-C198-C205-C208-C217)/(C180-C160-C170-C179-C167)))</f>
        <v>3.3747221908487668E-2</v>
      </c>
      <c r="D223" s="6">
        <f t="shared" si="42"/>
        <v>3.3905146558067492E-2</v>
      </c>
      <c r="E223" s="7">
        <f t="shared" si="42"/>
        <v>3.7176118683697093E-2</v>
      </c>
      <c r="F223" s="8">
        <f t="shared" si="42"/>
        <v>7.2358375167443589E-2</v>
      </c>
      <c r="G223" s="6">
        <f t="shared" si="42"/>
        <v>7.6926083379630833E-2</v>
      </c>
      <c r="H223" s="9">
        <f t="shared" si="42"/>
        <v>7.6926083379630833E-2</v>
      </c>
      <c r="I223" s="10">
        <f t="shared" si="42"/>
        <v>6.6883406346722823E-2</v>
      </c>
      <c r="J223" s="6">
        <f t="shared" si="42"/>
        <v>6.354233078472403E-2</v>
      </c>
      <c r="K223" s="7">
        <f t="shared" si="42"/>
        <v>6.1749841443972511E-2</v>
      </c>
    </row>
    <row r="224" spans="1:11" ht="13.15" customHeight="1" x14ac:dyDescent="0.25">
      <c r="A224" s="81" t="s">
        <v>111</v>
      </c>
      <c r="B224" s="82"/>
      <c r="C224" s="6">
        <f t="shared" ref="C224:K224" si="43">IF(ISERROR((C40+C75+C184-C198-C205-C208-C217)/(C180-C160-C170-C179-C167)),0,((C40+C75+C184-C198-C205-C208-C217)/(C180-C160-C170-C179-C167)))</f>
        <v>6.3510767354773581E-2</v>
      </c>
      <c r="D224" s="6">
        <f t="shared" si="43"/>
        <v>6.9967727864606533E-2</v>
      </c>
      <c r="E224" s="7">
        <f t="shared" si="43"/>
        <v>9.2026587850477307E-2</v>
      </c>
      <c r="F224" s="8">
        <f t="shared" si="43"/>
        <v>0.15118327786370159</v>
      </c>
      <c r="G224" s="6">
        <f t="shared" si="43"/>
        <v>0.16842081937063844</v>
      </c>
      <c r="H224" s="9">
        <f t="shared" si="43"/>
        <v>0.16842081937063844</v>
      </c>
      <c r="I224" s="10">
        <f t="shared" si="43"/>
        <v>0.15057300808094734</v>
      </c>
      <c r="J224" s="6">
        <f t="shared" si="43"/>
        <v>0.14087966265012752</v>
      </c>
      <c r="K224" s="7">
        <f t="shared" si="43"/>
        <v>0.12271884008364654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98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99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100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101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102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103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104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39B346-23BE-41E9-95F4-7A7479FA0F24}"/>
</file>

<file path=customXml/itemProps2.xml><?xml version="1.0" encoding="utf-8"?>
<ds:datastoreItem xmlns:ds="http://schemas.openxmlformats.org/officeDocument/2006/customXml" ds:itemID="{07BC4121-C7F3-439E-B31C-9496B60AB76B}"/>
</file>

<file path=customXml/itemProps3.xml><?xml version="1.0" encoding="utf-8"?>
<ds:datastoreItem xmlns:ds="http://schemas.openxmlformats.org/officeDocument/2006/customXml" ds:itemID="{43448FE6-C8E6-43E1-8E9E-37F0FB5AC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2024-08-20T11:10:35Z</dcterms:created>
  <dcterms:modified xsi:type="dcterms:W3CDTF">2024-08-20T11:13:22Z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